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am\OneDrive\Documentos\Practicas PCG Nathaly UIS\Practicas PCG\"/>
    </mc:Choice>
  </mc:AlternateContent>
  <xr:revisionPtr revIDLastSave="0" documentId="13_ncr:1_{0A159220-A6EC-4A9D-8E48-6CDAF581C1C3}" xr6:coauthVersionLast="47" xr6:coauthVersionMax="47" xr10:uidLastSave="{00000000-0000-0000-0000-000000000000}"/>
  <bookViews>
    <workbookView xWindow="-110" yWindow="-110" windowWidth="19420" windowHeight="10300" activeTab="3" xr2:uid="{2D049DD2-5342-4956-A82E-BA6DA6D5C1AE}"/>
  </bookViews>
  <sheets>
    <sheet name="piso 2 MH" sheetId="1" r:id="rId1"/>
    <sheet name=" Altillo MH" sheetId="2" r:id="rId2"/>
    <sheet name="Cantiades MI" sheetId="3" r:id="rId3"/>
    <sheet name="Faltan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4" l="1"/>
  <c r="M34" i="4"/>
  <c r="I31" i="4"/>
  <c r="I30" i="4"/>
  <c r="I29" i="4"/>
  <c r="I13" i="4"/>
  <c r="I15" i="4"/>
  <c r="L23" i="4"/>
  <c r="L21" i="4"/>
  <c r="L20" i="4"/>
  <c r="L19" i="4"/>
  <c r="L18" i="4"/>
  <c r="L17" i="4"/>
  <c r="L16" i="4"/>
  <c r="L15" i="4"/>
  <c r="L14" i="4"/>
  <c r="L13" i="4"/>
  <c r="L11" i="4"/>
  <c r="L10" i="4"/>
  <c r="M9" i="4"/>
  <c r="L9" i="4"/>
  <c r="L7" i="4"/>
  <c r="L6" i="4"/>
  <c r="E39" i="4"/>
  <c r="E38" i="4"/>
  <c r="D116" i="1"/>
  <c r="C116" i="1"/>
  <c r="M51" i="2"/>
  <c r="M50" i="2"/>
  <c r="M49" i="2"/>
  <c r="L51" i="2"/>
  <c r="L50" i="2"/>
  <c r="L49" i="2"/>
  <c r="C25" i="2" a="1"/>
  <c r="C25" i="2" s="1"/>
  <c r="C51" i="2" a="1"/>
  <c r="C51" i="2" s="1"/>
  <c r="C77" i="2" a="1"/>
  <c r="C77" i="2" s="1"/>
  <c r="H10" i="4" l="1"/>
  <c r="H16" i="4" s="1"/>
  <c r="H15" i="4"/>
  <c r="H14" i="4"/>
  <c r="H13" i="4"/>
  <c r="H12" i="4"/>
  <c r="H9" i="4"/>
  <c r="D25" i="4"/>
  <c r="E25" i="4" s="1"/>
  <c r="F5" i="4"/>
  <c r="F4" i="4"/>
  <c r="D11" i="4" l="1"/>
  <c r="D5" i="4"/>
  <c r="F12" i="1"/>
  <c r="H96" i="1" l="1"/>
  <c r="H106" i="1"/>
  <c r="H111" i="1"/>
  <c r="H112" i="1"/>
  <c r="H91" i="1"/>
  <c r="I95" i="1"/>
  <c r="G91" i="1"/>
  <c r="G103" i="1"/>
  <c r="H103" i="1" s="1"/>
  <c r="F109" i="1"/>
  <c r="F94" i="1"/>
  <c r="F97" i="1"/>
  <c r="F105" i="1"/>
  <c r="E92" i="1"/>
  <c r="G92" i="1" s="1"/>
  <c r="H92" i="1" s="1"/>
  <c r="E93" i="1"/>
  <c r="G93" i="1" s="1"/>
  <c r="H93" i="1" s="1"/>
  <c r="E94" i="1"/>
  <c r="G94" i="1" s="1"/>
  <c r="I94" i="1" s="1"/>
  <c r="E95" i="1"/>
  <c r="G95" i="1" s="1"/>
  <c r="E96" i="1"/>
  <c r="G96" i="1" s="1"/>
  <c r="E97" i="1"/>
  <c r="E98" i="1"/>
  <c r="G98" i="1" s="1"/>
  <c r="H98" i="1" s="1"/>
  <c r="E99" i="1"/>
  <c r="G99" i="1" s="1"/>
  <c r="H99" i="1" s="1"/>
  <c r="E100" i="1"/>
  <c r="G100" i="1" s="1"/>
  <c r="H100" i="1" s="1"/>
  <c r="E101" i="1"/>
  <c r="G101" i="1" s="1"/>
  <c r="H101" i="1" s="1"/>
  <c r="E102" i="1"/>
  <c r="G102" i="1" s="1"/>
  <c r="H102" i="1" s="1"/>
  <c r="E103" i="1"/>
  <c r="E104" i="1"/>
  <c r="G104" i="1" s="1"/>
  <c r="I104" i="1" s="1"/>
  <c r="E105" i="1"/>
  <c r="E106" i="1"/>
  <c r="G106" i="1" s="1"/>
  <c r="E107" i="1"/>
  <c r="G107" i="1" s="1"/>
  <c r="H107" i="1" s="1"/>
  <c r="E108" i="1"/>
  <c r="G108" i="1" s="1"/>
  <c r="H108" i="1" s="1"/>
  <c r="E109" i="1"/>
  <c r="G109" i="1" s="1"/>
  <c r="H109" i="1" s="1"/>
  <c r="E110" i="1"/>
  <c r="G110" i="1" s="1"/>
  <c r="H110" i="1" s="1"/>
  <c r="E111" i="1"/>
  <c r="G111" i="1" s="1"/>
  <c r="E112" i="1"/>
  <c r="G112" i="1" s="1"/>
  <c r="E91" i="1"/>
  <c r="L23" i="3"/>
  <c r="L9" i="3"/>
  <c r="K37" i="3" s="1"/>
  <c r="G105" i="1" l="1"/>
  <c r="I105" i="1" s="1"/>
  <c r="I113" i="1" s="1"/>
  <c r="G97" i="1"/>
  <c r="H97" i="1" s="1"/>
  <c r="H113" i="1" s="1"/>
  <c r="L97" i="1" s="1"/>
  <c r="P17" i="1"/>
  <c r="P18" i="1"/>
  <c r="P16" i="1"/>
  <c r="P43" i="1"/>
  <c r="P42" i="1"/>
  <c r="P41" i="1"/>
  <c r="P75" i="1"/>
  <c r="P74" i="1"/>
  <c r="P73" i="1"/>
  <c r="E70" i="2"/>
  <c r="G70" i="2" s="1"/>
  <c r="H70" i="2" s="1"/>
  <c r="D73" i="2"/>
  <c r="E73" i="2" s="1"/>
  <c r="G73" i="2" s="1"/>
  <c r="H73" i="2" s="1"/>
  <c r="D69" i="2"/>
  <c r="E69" i="2" s="1"/>
  <c r="G69" i="2" s="1"/>
  <c r="H69" i="2" s="1"/>
  <c r="D68" i="2"/>
  <c r="E68" i="2" s="1"/>
  <c r="G68" i="2" s="1"/>
  <c r="H68" i="2" s="1"/>
  <c r="D67" i="2"/>
  <c r="E67" i="2" s="1"/>
  <c r="G67" i="2" s="1"/>
  <c r="H67" i="2" s="1"/>
  <c r="D66" i="2"/>
  <c r="E66" i="2" s="1"/>
  <c r="G66" i="2" s="1"/>
  <c r="H66" i="2" s="1"/>
  <c r="D65" i="2"/>
  <c r="E65" i="2" s="1"/>
  <c r="G65" i="2" s="1"/>
  <c r="H65" i="2" s="1"/>
  <c r="D64" i="2"/>
  <c r="E64" i="2" s="1"/>
  <c r="G64" i="2" s="1"/>
  <c r="H64" i="2" s="1"/>
  <c r="D63" i="2"/>
  <c r="E63" i="2" s="1"/>
  <c r="G63" i="2" s="1"/>
  <c r="H63" i="2" s="1"/>
  <c r="E62" i="2"/>
  <c r="G62" i="2" s="1"/>
  <c r="H62" i="2" s="1"/>
  <c r="E61" i="2"/>
  <c r="G61" i="2" s="1"/>
  <c r="H61" i="2" s="1"/>
  <c r="E60" i="2"/>
  <c r="G60" i="2" s="1"/>
  <c r="H60" i="2" s="1"/>
  <c r="E59" i="2"/>
  <c r="G59" i="2" s="1"/>
  <c r="H59" i="2" s="1"/>
  <c r="H71" i="2" s="1"/>
  <c r="H37" i="2"/>
  <c r="H34" i="2"/>
  <c r="G37" i="2"/>
  <c r="G34" i="2"/>
  <c r="E35" i="2"/>
  <c r="G35" i="2" s="1"/>
  <c r="H35" i="2" s="1"/>
  <c r="E36" i="2"/>
  <c r="G36" i="2" s="1"/>
  <c r="H36" i="2" s="1"/>
  <c r="E37" i="2"/>
  <c r="E40" i="2"/>
  <c r="G40" i="2" s="1"/>
  <c r="H40" i="2" s="1"/>
  <c r="E41" i="2"/>
  <c r="G41" i="2" s="1"/>
  <c r="H41" i="2" s="1"/>
  <c r="E44" i="2"/>
  <c r="G44" i="2" s="1"/>
  <c r="H44" i="2" s="1"/>
  <c r="E34" i="2"/>
  <c r="D48" i="2"/>
  <c r="D75" i="2" s="1"/>
  <c r="E75" i="2" s="1"/>
  <c r="G75" i="2" s="1"/>
  <c r="H75" i="2" s="1"/>
  <c r="D39" i="2"/>
  <c r="E39" i="2" s="1"/>
  <c r="G39" i="2" s="1"/>
  <c r="H39" i="2" s="1"/>
  <c r="D40" i="2"/>
  <c r="D41" i="2"/>
  <c r="D42" i="2"/>
  <c r="E42" i="2" s="1"/>
  <c r="G42" i="2" s="1"/>
  <c r="H42" i="2" s="1"/>
  <c r="D43" i="2"/>
  <c r="E43" i="2" s="1"/>
  <c r="G43" i="2" s="1"/>
  <c r="H43" i="2" s="1"/>
  <c r="D44" i="2"/>
  <c r="D38" i="2"/>
  <c r="E38" i="2" s="1"/>
  <c r="G38" i="2" s="1"/>
  <c r="H38" i="2" s="1"/>
  <c r="G20" i="2"/>
  <c r="H20" i="2" s="1"/>
  <c r="E20" i="2"/>
  <c r="G23" i="2"/>
  <c r="H23" i="2" s="1"/>
  <c r="E23" i="2"/>
  <c r="E8" i="2"/>
  <c r="G8" i="2" s="1"/>
  <c r="H8" i="2" s="1"/>
  <c r="E9" i="2"/>
  <c r="G9" i="2" s="1"/>
  <c r="H9" i="2" s="1"/>
  <c r="E10" i="2"/>
  <c r="G10" i="2" s="1"/>
  <c r="H10" i="2" s="1"/>
  <c r="E7" i="2"/>
  <c r="G7" i="2" s="1"/>
  <c r="H7" i="2" s="1"/>
  <c r="D12" i="2"/>
  <c r="E12" i="2" s="1"/>
  <c r="G12" i="2" s="1"/>
  <c r="H12" i="2" s="1"/>
  <c r="D13" i="2"/>
  <c r="E13" i="2" s="1"/>
  <c r="G13" i="2" s="1"/>
  <c r="H13" i="2" s="1"/>
  <c r="D14" i="2"/>
  <c r="E14" i="2" s="1"/>
  <c r="G14" i="2" s="1"/>
  <c r="H14" i="2" s="1"/>
  <c r="D15" i="2"/>
  <c r="D21" i="2" s="1"/>
  <c r="E21" i="2" s="1"/>
  <c r="G21" i="2" s="1"/>
  <c r="H21" i="2" s="1"/>
  <c r="D11" i="2"/>
  <c r="E11" i="2" s="1"/>
  <c r="G11" i="2" s="1"/>
  <c r="H11" i="2" s="1"/>
  <c r="I67" i="1"/>
  <c r="I68" i="1"/>
  <c r="I66" i="1"/>
  <c r="I78" i="1" s="1"/>
  <c r="L66" i="1" s="1"/>
  <c r="H69" i="1"/>
  <c r="H70" i="1"/>
  <c r="H74" i="1"/>
  <c r="H77" i="1"/>
  <c r="H60" i="1"/>
  <c r="E81" i="1"/>
  <c r="G81" i="1" s="1"/>
  <c r="H81" i="1" s="1"/>
  <c r="E77" i="1"/>
  <c r="G77" i="1" s="1"/>
  <c r="E76" i="1"/>
  <c r="G76" i="1" s="1"/>
  <c r="H76" i="1" s="1"/>
  <c r="E75" i="1"/>
  <c r="G75" i="1" s="1"/>
  <c r="H75" i="1" s="1"/>
  <c r="E74" i="1"/>
  <c r="G74" i="1" s="1"/>
  <c r="E73" i="1"/>
  <c r="G73" i="1" s="1"/>
  <c r="H73" i="1" s="1"/>
  <c r="E72" i="1"/>
  <c r="G72" i="1" s="1"/>
  <c r="H72" i="1" s="1"/>
  <c r="E71" i="1"/>
  <c r="G71" i="1" s="1"/>
  <c r="H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H65" i="1" s="1"/>
  <c r="E64" i="1"/>
  <c r="G64" i="1" s="1"/>
  <c r="H64" i="1" s="1"/>
  <c r="E63" i="1"/>
  <c r="G63" i="1" s="1"/>
  <c r="H63" i="1" s="1"/>
  <c r="E62" i="1"/>
  <c r="G62" i="1" s="1"/>
  <c r="H62" i="1" s="1"/>
  <c r="E61" i="1"/>
  <c r="G61" i="1" s="1"/>
  <c r="H61" i="1" s="1"/>
  <c r="E60" i="1"/>
  <c r="G60" i="1" s="1"/>
  <c r="G35" i="1"/>
  <c r="H35" i="1" s="1"/>
  <c r="G36" i="1"/>
  <c r="H36" i="1" s="1"/>
  <c r="G37" i="1"/>
  <c r="I37" i="1" s="1"/>
  <c r="I49" i="1" s="1"/>
  <c r="L35" i="1" s="1"/>
  <c r="G43" i="1"/>
  <c r="H43" i="1" s="1"/>
  <c r="G44" i="1"/>
  <c r="H44" i="1" s="1"/>
  <c r="G45" i="1"/>
  <c r="H45" i="1" s="1"/>
  <c r="E52" i="1"/>
  <c r="G52" i="1" s="1"/>
  <c r="H52" i="1" s="1"/>
  <c r="E32" i="1"/>
  <c r="G32" i="1" s="1"/>
  <c r="H32" i="1" s="1"/>
  <c r="E33" i="1"/>
  <c r="G33" i="1" s="1"/>
  <c r="H33" i="1" s="1"/>
  <c r="E34" i="1"/>
  <c r="G34" i="1" s="1"/>
  <c r="H34" i="1" s="1"/>
  <c r="E35" i="1"/>
  <c r="E36" i="1"/>
  <c r="E37" i="1"/>
  <c r="E38" i="1"/>
  <c r="G38" i="1" s="1"/>
  <c r="H38" i="1" s="1"/>
  <c r="E39" i="1"/>
  <c r="G39" i="1" s="1"/>
  <c r="H39" i="1" s="1"/>
  <c r="E40" i="1"/>
  <c r="G40" i="1" s="1"/>
  <c r="H40" i="1" s="1"/>
  <c r="E41" i="1"/>
  <c r="G41" i="1" s="1"/>
  <c r="H41" i="1" s="1"/>
  <c r="E42" i="1"/>
  <c r="G42" i="1" s="1"/>
  <c r="H42" i="1" s="1"/>
  <c r="E43" i="1"/>
  <c r="E44" i="1"/>
  <c r="E45" i="1"/>
  <c r="E46" i="1"/>
  <c r="G46" i="1" s="1"/>
  <c r="H46" i="1" s="1"/>
  <c r="E47" i="1"/>
  <c r="G47" i="1" s="1"/>
  <c r="H47" i="1" s="1"/>
  <c r="E48" i="1"/>
  <c r="G48" i="1" s="1"/>
  <c r="H48" i="1" s="1"/>
  <c r="E31" i="1"/>
  <c r="G31" i="1" s="1"/>
  <c r="H31" i="1" s="1"/>
  <c r="H19" i="1"/>
  <c r="H18" i="1"/>
  <c r="H5" i="1"/>
  <c r="H6" i="1"/>
  <c r="H7" i="1"/>
  <c r="G4" i="1"/>
  <c r="H4" i="1" s="1"/>
  <c r="F8" i="1"/>
  <c r="F15" i="1" s="1"/>
  <c r="E10" i="1"/>
  <c r="E18" i="1"/>
  <c r="G18" i="1" s="1"/>
  <c r="E19" i="1"/>
  <c r="G19" i="1" s="1"/>
  <c r="E20" i="1"/>
  <c r="G20" i="1" s="1"/>
  <c r="H20" i="1" s="1"/>
  <c r="E21" i="1"/>
  <c r="G21" i="1" s="1"/>
  <c r="H21" i="1" s="1"/>
  <c r="E22" i="1"/>
  <c r="G22" i="1" s="1"/>
  <c r="H22" i="1" s="1"/>
  <c r="E23" i="1"/>
  <c r="G23" i="1" s="1"/>
  <c r="H23" i="1" s="1"/>
  <c r="E24" i="1"/>
  <c r="G24" i="1" s="1"/>
  <c r="H24" i="1" s="1"/>
  <c r="E5" i="1"/>
  <c r="G5" i="1" s="1"/>
  <c r="E6" i="1"/>
  <c r="E7" i="1"/>
  <c r="G7" i="1" s="1"/>
  <c r="E8" i="1"/>
  <c r="E9" i="1"/>
  <c r="G9" i="1" s="1"/>
  <c r="H9" i="1" s="1"/>
  <c r="E11" i="1"/>
  <c r="G11" i="1" s="1"/>
  <c r="H11" i="1" s="1"/>
  <c r="E12" i="1"/>
  <c r="G12" i="1" s="1"/>
  <c r="H12" i="1" s="1"/>
  <c r="E13" i="1"/>
  <c r="G13" i="1" s="1"/>
  <c r="H13" i="1" s="1"/>
  <c r="E14" i="1"/>
  <c r="G14" i="1" s="1"/>
  <c r="H14" i="1" s="1"/>
  <c r="E15" i="1"/>
  <c r="G6" i="1"/>
  <c r="E4" i="1"/>
  <c r="H78" i="1" l="1"/>
  <c r="L65" i="1" s="1"/>
  <c r="E24" i="3" s="1"/>
  <c r="L24" i="3" s="1"/>
  <c r="H45" i="2"/>
  <c r="C17" i="3"/>
  <c r="L40" i="1"/>
  <c r="P39" i="1" s="1"/>
  <c r="H25" i="1"/>
  <c r="H49" i="1"/>
  <c r="L34" i="1" s="1"/>
  <c r="E17" i="3" s="1"/>
  <c r="C24" i="3"/>
  <c r="J24" i="3" s="1"/>
  <c r="L71" i="1"/>
  <c r="P71" i="1" s="1"/>
  <c r="E31" i="3"/>
  <c r="O98" i="1"/>
  <c r="L98" i="1"/>
  <c r="C31" i="3" s="1"/>
  <c r="O99" i="1"/>
  <c r="D49" i="2"/>
  <c r="E49" i="2" s="1"/>
  <c r="G49" i="2" s="1"/>
  <c r="H49" i="2" s="1"/>
  <c r="F10" i="1"/>
  <c r="G10" i="1" s="1"/>
  <c r="I10" i="1" s="1"/>
  <c r="I16" i="1" s="1"/>
  <c r="L9" i="1" s="1"/>
  <c r="D50" i="2"/>
  <c r="E50" i="2" s="1"/>
  <c r="G50" i="2" s="1"/>
  <c r="H50" i="2" s="1"/>
  <c r="G8" i="1"/>
  <c r="H8" i="1" s="1"/>
  <c r="H16" i="1" s="1"/>
  <c r="L8" i="1" s="1"/>
  <c r="D74" i="2"/>
  <c r="E74" i="2" s="1"/>
  <c r="G74" i="2" s="1"/>
  <c r="H74" i="2" s="1"/>
  <c r="E48" i="2"/>
  <c r="G48" i="2" s="1"/>
  <c r="H48" i="2" s="1"/>
  <c r="D24" i="2"/>
  <c r="E24" i="2" s="1"/>
  <c r="G24" i="2" s="1"/>
  <c r="H24" i="2" s="1"/>
  <c r="H76" i="2"/>
  <c r="K64" i="2" s="1"/>
  <c r="L64" i="1" s="1"/>
  <c r="D22" i="2"/>
  <c r="E22" i="2" s="1"/>
  <c r="G22" i="2" s="1"/>
  <c r="H22" i="2" s="1"/>
  <c r="E15" i="2"/>
  <c r="G15" i="2" s="1"/>
  <c r="H15" i="2" s="1"/>
  <c r="H16" i="2" s="1"/>
  <c r="G15" i="1"/>
  <c r="H15" i="1" s="1"/>
  <c r="E25" i="3" l="1"/>
  <c r="L25" i="3" s="1"/>
  <c r="L70" i="1"/>
  <c r="P70" i="1" s="1"/>
  <c r="E10" i="3"/>
  <c r="L10" i="3" s="1"/>
  <c r="K38" i="3" s="1"/>
  <c r="C10" i="3"/>
  <c r="J10" i="3" s="1"/>
  <c r="L14" i="1"/>
  <c r="P14" i="1" s="1"/>
  <c r="L38" i="3"/>
  <c r="H51" i="2"/>
  <c r="K36" i="2" s="1"/>
  <c r="L33" i="1" s="1"/>
  <c r="H25" i="2"/>
  <c r="K10" i="2" s="1"/>
  <c r="L7" i="1" s="1"/>
  <c r="E11" i="3" s="1"/>
  <c r="L11" i="3" s="1"/>
  <c r="E18" i="3" l="1"/>
  <c r="L39" i="1"/>
  <c r="P38" i="1" s="1"/>
  <c r="L13" i="1"/>
  <c r="P13" i="1" s="1"/>
  <c r="K3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<sst xmlns="http://schemas.openxmlformats.org/spreadsheetml/2006/main" count="284" uniqueCount="94">
  <si>
    <t>Muro</t>
  </si>
  <si>
    <t>Longitud(m)</t>
  </si>
  <si>
    <t>h(m)</t>
  </si>
  <si>
    <t>L.h(m2)</t>
  </si>
  <si>
    <t>Ventana(V)(m2)</t>
  </si>
  <si>
    <t>(L.h)-(v)</t>
  </si>
  <si>
    <t>Ladrillos</t>
  </si>
  <si>
    <t>Limpio</t>
  </si>
  <si>
    <t>Normales</t>
  </si>
  <si>
    <t>Castillos</t>
  </si>
  <si>
    <t>Casa Tipo 1</t>
  </si>
  <si>
    <t>Sucio Lad*m2</t>
  </si>
  <si>
    <t>Sucio</t>
  </si>
  <si>
    <t>Compartidos</t>
  </si>
  <si>
    <t>Casa Tipo 2</t>
  </si>
  <si>
    <t>Limpio Lad*m2</t>
  </si>
  <si>
    <t>Casa Tipo 3</t>
  </si>
  <si>
    <t>Altillo Tipo 1</t>
  </si>
  <si>
    <t>Altillo Tipo 2</t>
  </si>
  <si>
    <t>Altillo tipo 3</t>
  </si>
  <si>
    <t>Sucio Al</t>
  </si>
  <si>
    <t>Ladrillos Totales</t>
  </si>
  <si>
    <t>21B,22B,16B,17B</t>
  </si>
  <si>
    <t>20B,15B</t>
  </si>
  <si>
    <t>18B,23B</t>
  </si>
  <si>
    <t>2,3 m</t>
  </si>
  <si>
    <t>2,4 m</t>
  </si>
  <si>
    <t>2,6 m</t>
  </si>
  <si>
    <t>Casas Tipo 1 (4)</t>
  </si>
  <si>
    <t>Casas Tipo 2 (2)</t>
  </si>
  <si>
    <t>Casas Tipo 3 (2)</t>
  </si>
  <si>
    <t>Ladril</t>
  </si>
  <si>
    <t>CANTIDAD DE LADRILLOS MI</t>
  </si>
  <si>
    <t>8,9,10,11,5,4,3,2</t>
  </si>
  <si>
    <t xml:space="preserve">Ubicación </t>
  </si>
  <si>
    <t>Piso 1</t>
  </si>
  <si>
    <t>Piso 2</t>
  </si>
  <si>
    <t>Altillo</t>
  </si>
  <si>
    <t>Ladrillo U-10</t>
  </si>
  <si>
    <t>Ladrillo Extrublock</t>
  </si>
  <si>
    <t>1,6,7</t>
  </si>
  <si>
    <t>Casa Tipo 4</t>
  </si>
  <si>
    <t>Por casa</t>
  </si>
  <si>
    <t>Totales</t>
  </si>
  <si>
    <t>15 S</t>
  </si>
  <si>
    <t>15 L</t>
  </si>
  <si>
    <t>Sumatoria</t>
  </si>
  <si>
    <t>Casas Tipo 4 (2)</t>
  </si>
  <si>
    <t>Cantidades Manzana I</t>
  </si>
  <si>
    <t>U-10</t>
  </si>
  <si>
    <t>Extrublock</t>
  </si>
  <si>
    <t>Ubicación</t>
  </si>
  <si>
    <t>Ladrillos para Vigacintas</t>
  </si>
  <si>
    <t>Faltante de Ladrillo</t>
  </si>
  <si>
    <t>unidades</t>
  </si>
  <si>
    <t>Cuchillas</t>
  </si>
  <si>
    <t>9a</t>
  </si>
  <si>
    <t>10a</t>
  </si>
  <si>
    <t>11a</t>
  </si>
  <si>
    <t>12a</t>
  </si>
  <si>
    <t>6a</t>
  </si>
  <si>
    <t>2a</t>
  </si>
  <si>
    <t>13a</t>
  </si>
  <si>
    <t>14a</t>
  </si>
  <si>
    <t>13b</t>
  </si>
  <si>
    <t>14b</t>
  </si>
  <si>
    <t>Suma</t>
  </si>
  <si>
    <t>Rededor casa 14</t>
  </si>
  <si>
    <t>Manzana I</t>
  </si>
  <si>
    <t>Casa 13a</t>
  </si>
  <si>
    <t>Casa 13 b sin altillo</t>
  </si>
  <si>
    <t>Casa 14 a</t>
  </si>
  <si>
    <t>Casa 14 b con altillo</t>
  </si>
  <si>
    <t>Esquineras</t>
  </si>
  <si>
    <t>Total</t>
  </si>
  <si>
    <t>Ladrillos Faltantes</t>
  </si>
  <si>
    <t>1 t2</t>
  </si>
  <si>
    <t>1 t3</t>
  </si>
  <si>
    <t>5 t1</t>
  </si>
  <si>
    <t>2 t4</t>
  </si>
  <si>
    <t>Piso1</t>
  </si>
  <si>
    <t>Varillas Faltantes</t>
  </si>
  <si>
    <t>de 6m</t>
  </si>
  <si>
    <t>Faltantes hasta el 11 de febrero</t>
  </si>
  <si>
    <t>1a</t>
  </si>
  <si>
    <t>3a</t>
  </si>
  <si>
    <t>5a</t>
  </si>
  <si>
    <t>Faltantes hasta el 1 de marzo</t>
  </si>
  <si>
    <t>Patio Casa 13</t>
  </si>
  <si>
    <t>Patio Casa 14</t>
  </si>
  <si>
    <t>P2.13</t>
  </si>
  <si>
    <t>P2.14</t>
  </si>
  <si>
    <t>Altillo 13</t>
  </si>
  <si>
    <t>Altillo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</si>
</sst>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3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1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0" xfId="0" applyFont="1" applyFill="1" applyAlignment="1">
      <alignment horizontal="center" textRotation="45"/>
    </xf>
    <xf numFmtId="1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3" borderId="0" xfId="0" applyFill="1"/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  <color rgb="FFFF66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378F-F919-4EAA-A80D-E9AEA131BA47}">
  <dimension ref="A1:CG1172"/>
  <sheetViews>
    <sheetView workbookViewId="0">
      <selection activeCell="F20" sqref="F20"/>
    </sheetView>
  </sheetViews>
  <sheetFormatPr baseColWidth="10" defaultRowHeight="14.5" x14ac:dyDescent="0.35"/>
  <cols>
    <col min="6" max="6" width="14.08984375" customWidth="1"/>
    <col min="8" max="8" width="15.36328125" customWidth="1"/>
    <col min="9" max="9" width="19.453125" customWidth="1"/>
    <col min="13" max="13" width="14.36328125" customWidth="1"/>
    <col min="14" max="14" width="15.81640625" customWidth="1"/>
  </cols>
  <sheetData>
    <row r="1" spans="1:85" x14ac:dyDescent="0.35">
      <c r="A1" s="38" t="s">
        <v>10</v>
      </c>
      <c r="B1" s="38"/>
      <c r="C1" s="38"/>
      <c r="D1" s="1"/>
      <c r="E1" s="1"/>
      <c r="F1" s="1"/>
      <c r="G1" s="1"/>
      <c r="H1" s="39" t="s">
        <v>6</v>
      </c>
      <c r="I1" s="3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 x14ac:dyDescent="0.35">
      <c r="A2" s="1"/>
      <c r="B2" s="1"/>
      <c r="C2" s="1"/>
      <c r="D2" s="1"/>
      <c r="E2" s="1"/>
      <c r="F2" s="1"/>
      <c r="G2" s="1"/>
      <c r="H2" s="12" t="s">
        <v>11</v>
      </c>
      <c r="I2" s="12" t="s">
        <v>15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5" ht="15" thickBot="1" x14ac:dyDescent="0.4">
      <c r="A3" s="1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2">
        <v>13</v>
      </c>
      <c r="I3" s="12">
        <v>30</v>
      </c>
      <c r="J3" s="1"/>
      <c r="K3" s="1"/>
      <c r="L3" s="1"/>
      <c r="M3" s="21"/>
      <c r="N3" s="2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x14ac:dyDescent="0.35">
      <c r="A4" s="1" t="s">
        <v>8</v>
      </c>
      <c r="B4" s="4">
        <v>1</v>
      </c>
      <c r="C4" s="4">
        <v>1.25</v>
      </c>
      <c r="D4" s="4">
        <v>2.4</v>
      </c>
      <c r="E4" s="3">
        <f>C4*D4</f>
        <v>3</v>
      </c>
      <c r="F4" s="3"/>
      <c r="G4" s="3">
        <f>E4-F4</f>
        <v>3</v>
      </c>
      <c r="H4" s="4">
        <f>$H$3*G4</f>
        <v>39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</row>
    <row r="5" spans="1:85" x14ac:dyDescent="0.35">
      <c r="A5" s="1"/>
      <c r="B5" s="4">
        <v>2</v>
      </c>
      <c r="C5" s="4">
        <v>1.06</v>
      </c>
      <c r="D5" s="4">
        <v>2.6</v>
      </c>
      <c r="E5" s="3">
        <f t="shared" ref="E5:E15" si="0">C5*D5</f>
        <v>2.7560000000000002</v>
      </c>
      <c r="F5" s="3"/>
      <c r="G5" s="3">
        <f t="shared" ref="G5:G24" si="1">E5-F5</f>
        <v>2.7560000000000002</v>
      </c>
      <c r="H5" s="4">
        <f t="shared" ref="H5:H15" si="2">$H$3*G5</f>
        <v>35.828000000000003</v>
      </c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x14ac:dyDescent="0.35">
      <c r="A6" s="1"/>
      <c r="B6" s="4">
        <v>3</v>
      </c>
      <c r="C6" s="4">
        <v>1.29</v>
      </c>
      <c r="D6" s="4">
        <v>2.4</v>
      </c>
      <c r="E6" s="3">
        <f t="shared" si="0"/>
        <v>3.0960000000000001</v>
      </c>
      <c r="F6" s="3"/>
      <c r="G6" s="3">
        <f t="shared" si="1"/>
        <v>3.0960000000000001</v>
      </c>
      <c r="H6" s="4">
        <f t="shared" si="2"/>
        <v>40.248000000000005</v>
      </c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5" x14ac:dyDescent="0.35">
      <c r="A7" s="1"/>
      <c r="B7" s="4">
        <v>4</v>
      </c>
      <c r="C7" s="4">
        <v>2.82</v>
      </c>
      <c r="D7" s="4">
        <v>2.4</v>
      </c>
      <c r="E7" s="3">
        <f t="shared" si="0"/>
        <v>6.7679999999999998</v>
      </c>
      <c r="F7" s="3"/>
      <c r="G7" s="3">
        <f t="shared" si="1"/>
        <v>6.7679999999999998</v>
      </c>
      <c r="H7" s="4">
        <f t="shared" si="2"/>
        <v>87.983999999999995</v>
      </c>
      <c r="I7" s="4"/>
      <c r="J7" s="1"/>
      <c r="K7" s="3" t="s">
        <v>20</v>
      </c>
      <c r="L7" s="3">
        <f>' Altillo MH'!K10</f>
        <v>739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85" x14ac:dyDescent="0.35">
      <c r="A8" s="1"/>
      <c r="B8" s="4">
        <v>5</v>
      </c>
      <c r="C8" s="4">
        <v>2.06</v>
      </c>
      <c r="D8" s="4">
        <v>2.4</v>
      </c>
      <c r="E8" s="3">
        <f t="shared" si="0"/>
        <v>4.944</v>
      </c>
      <c r="F8" s="3">
        <f>1.2*1.2</f>
        <v>1.44</v>
      </c>
      <c r="G8" s="3">
        <f t="shared" si="1"/>
        <v>3.504</v>
      </c>
      <c r="H8" s="4">
        <f t="shared" si="2"/>
        <v>45.552</v>
      </c>
      <c r="I8" s="4"/>
      <c r="J8" s="1"/>
      <c r="K8" s="3" t="s">
        <v>12</v>
      </c>
      <c r="L8" s="3">
        <f>H16+H25</f>
        <v>784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85" x14ac:dyDescent="0.35">
      <c r="A9" s="1"/>
      <c r="B9" s="4">
        <v>6</v>
      </c>
      <c r="C9" s="4">
        <v>0.5</v>
      </c>
      <c r="D9" s="4">
        <v>2.4</v>
      </c>
      <c r="E9" s="3">
        <f t="shared" si="0"/>
        <v>1.2</v>
      </c>
      <c r="F9" s="3"/>
      <c r="G9" s="3">
        <f t="shared" si="1"/>
        <v>1.2</v>
      </c>
      <c r="H9" s="4">
        <f t="shared" si="2"/>
        <v>15.6</v>
      </c>
      <c r="I9" s="4"/>
      <c r="J9" s="1"/>
      <c r="K9" s="3" t="s">
        <v>7</v>
      </c>
      <c r="L9" s="3">
        <f>I16</f>
        <v>173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</row>
    <row r="10" spans="1:85" ht="15" thickBot="1" x14ac:dyDescent="0.4">
      <c r="A10" s="1"/>
      <c r="B10" s="4">
        <v>7</v>
      </c>
      <c r="C10" s="4">
        <v>3</v>
      </c>
      <c r="D10" s="4">
        <v>2.4</v>
      </c>
      <c r="E10" s="3">
        <f>C10*D10</f>
        <v>7.1999999999999993</v>
      </c>
      <c r="F10" s="3">
        <f>F8</f>
        <v>1.44</v>
      </c>
      <c r="G10" s="3">
        <f t="shared" si="1"/>
        <v>5.76</v>
      </c>
      <c r="H10" s="4"/>
      <c r="I10" s="4">
        <f>G10*I3</f>
        <v>172.79999999999998</v>
      </c>
      <c r="J10" s="1"/>
      <c r="K10" s="1"/>
      <c r="L10" s="1"/>
      <c r="M10" s="1"/>
      <c r="N10" s="1"/>
      <c r="O10" s="44" t="s">
        <v>22</v>
      </c>
      <c r="P10" s="4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85" ht="15" thickBot="1" x14ac:dyDescent="0.4">
      <c r="A11" s="1"/>
      <c r="B11" s="4">
        <v>11</v>
      </c>
      <c r="C11" s="4">
        <v>2.39</v>
      </c>
      <c r="D11" s="4">
        <v>2.6</v>
      </c>
      <c r="E11" s="3">
        <f t="shared" si="0"/>
        <v>6.2140000000000004</v>
      </c>
      <c r="F11" s="3"/>
      <c r="G11" s="3">
        <f t="shared" si="1"/>
        <v>6.2140000000000004</v>
      </c>
      <c r="H11" s="4">
        <f t="shared" si="2"/>
        <v>80.782000000000011</v>
      </c>
      <c r="I11" s="4"/>
      <c r="J11" s="1"/>
      <c r="K11" s="40" t="s">
        <v>10</v>
      </c>
      <c r="L11" s="41"/>
      <c r="M11" s="1"/>
      <c r="N11" s="1"/>
      <c r="O11" s="40" t="s">
        <v>28</v>
      </c>
      <c r="P11" s="4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85" x14ac:dyDescent="0.35">
      <c r="A12" s="1"/>
      <c r="B12" s="4">
        <v>12</v>
      </c>
      <c r="C12" s="4">
        <v>2.2400000000000002</v>
      </c>
      <c r="D12" s="4">
        <v>2.4</v>
      </c>
      <c r="E12" s="3">
        <f t="shared" si="0"/>
        <v>5.3760000000000003</v>
      </c>
      <c r="F12" s="3">
        <f>1.2*0.5</f>
        <v>0.6</v>
      </c>
      <c r="G12" s="3">
        <f t="shared" si="1"/>
        <v>4.7760000000000007</v>
      </c>
      <c r="H12" s="4">
        <f t="shared" si="2"/>
        <v>62.088000000000008</v>
      </c>
      <c r="I12" s="4"/>
      <c r="J12" s="1"/>
      <c r="K12" s="42" t="s">
        <v>21</v>
      </c>
      <c r="L12" s="43"/>
      <c r="M12" s="1"/>
      <c r="N12" s="1"/>
      <c r="O12" s="42" t="s">
        <v>21</v>
      </c>
      <c r="P12" s="43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</row>
    <row r="13" spans="1:85" x14ac:dyDescent="0.35">
      <c r="A13" s="1"/>
      <c r="B13" s="4">
        <v>13</v>
      </c>
      <c r="C13" s="4">
        <v>0.62</v>
      </c>
      <c r="D13" s="4">
        <v>2.6</v>
      </c>
      <c r="E13" s="3">
        <f t="shared" si="0"/>
        <v>1.6120000000000001</v>
      </c>
      <c r="F13" s="3"/>
      <c r="G13" s="3">
        <f t="shared" si="1"/>
        <v>1.6120000000000001</v>
      </c>
      <c r="H13" s="4">
        <f t="shared" si="2"/>
        <v>20.956000000000003</v>
      </c>
      <c r="I13" s="4"/>
      <c r="J13" s="1"/>
      <c r="K13" s="17" t="s">
        <v>12</v>
      </c>
      <c r="L13" s="18">
        <f>L7+L8</f>
        <v>1523</v>
      </c>
      <c r="M13" s="1"/>
      <c r="N13" s="1"/>
      <c r="O13" s="17" t="s">
        <v>12</v>
      </c>
      <c r="P13" s="18">
        <f>$M$14*L13</f>
        <v>6092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</row>
    <row r="14" spans="1:85" ht="15" thickBot="1" x14ac:dyDescent="0.4">
      <c r="A14" s="1"/>
      <c r="B14" s="4">
        <v>15</v>
      </c>
      <c r="C14" s="4">
        <v>2.97</v>
      </c>
      <c r="D14" s="4">
        <v>2.5</v>
      </c>
      <c r="E14" s="3">
        <f t="shared" si="0"/>
        <v>7.4250000000000007</v>
      </c>
      <c r="F14" s="3"/>
      <c r="G14" s="3">
        <f t="shared" si="1"/>
        <v>7.4250000000000007</v>
      </c>
      <c r="H14" s="4">
        <f t="shared" si="2"/>
        <v>96.525000000000006</v>
      </c>
      <c r="I14" s="4"/>
      <c r="J14" s="1"/>
      <c r="K14" s="19" t="s">
        <v>7</v>
      </c>
      <c r="L14" s="20">
        <f>L9</f>
        <v>173</v>
      </c>
      <c r="M14" s="1">
        <v>4</v>
      </c>
      <c r="O14" s="19" t="s">
        <v>7</v>
      </c>
      <c r="P14" s="18">
        <f>$M$14*L14</f>
        <v>692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</row>
    <row r="15" spans="1:85" x14ac:dyDescent="0.35">
      <c r="A15" s="1"/>
      <c r="B15" s="4">
        <v>19</v>
      </c>
      <c r="C15" s="4">
        <v>2.6</v>
      </c>
      <c r="D15" s="4">
        <v>2.6</v>
      </c>
      <c r="E15" s="3">
        <f t="shared" si="0"/>
        <v>6.7600000000000007</v>
      </c>
      <c r="F15" s="3">
        <f>F8</f>
        <v>1.44</v>
      </c>
      <c r="G15" s="3">
        <f t="shared" si="1"/>
        <v>5.32</v>
      </c>
      <c r="H15" s="4">
        <f t="shared" si="2"/>
        <v>69.16</v>
      </c>
      <c r="I15" s="4"/>
      <c r="J15" s="1"/>
      <c r="K15" s="42" t="s">
        <v>9</v>
      </c>
      <c r="L15" s="43"/>
      <c r="M15" s="1"/>
      <c r="N15" s="1"/>
      <c r="O15" s="42" t="s">
        <v>9</v>
      </c>
      <c r="P15" s="43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</row>
    <row r="16" spans="1:85" x14ac:dyDescent="0.35">
      <c r="A16" s="1"/>
      <c r="D16" s="1"/>
      <c r="E16" s="1"/>
      <c r="F16" s="1"/>
      <c r="G16" s="1"/>
      <c r="H16" s="6">
        <f>ROUNDUP(SUM(H3:H15),0)</f>
        <v>607</v>
      </c>
      <c r="I16" s="6">
        <f>ROUNDUP(SUM(I10),0)</f>
        <v>173</v>
      </c>
      <c r="J16" s="1"/>
      <c r="K16" s="17" t="s">
        <v>25</v>
      </c>
      <c r="L16" s="18">
        <v>1</v>
      </c>
      <c r="M16" s="1"/>
      <c r="N16" s="1"/>
      <c r="O16" s="17" t="s">
        <v>25</v>
      </c>
      <c r="P16" s="18">
        <f>L16*$M$14</f>
        <v>4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</row>
    <row r="17" spans="1:85" x14ac:dyDescent="0.35">
      <c r="A17" s="1"/>
      <c r="B17" s="5"/>
      <c r="C17" s="1"/>
      <c r="D17" s="1"/>
      <c r="E17" s="1"/>
      <c r="F17" s="1"/>
      <c r="G17" s="1"/>
      <c r="H17" s="1"/>
      <c r="I17" s="1"/>
      <c r="J17" s="1"/>
      <c r="K17" s="17" t="s">
        <v>26</v>
      </c>
      <c r="L17" s="18">
        <v>17</v>
      </c>
      <c r="M17" s="1"/>
      <c r="N17" s="1"/>
      <c r="O17" s="17" t="s">
        <v>26</v>
      </c>
      <c r="P17" s="18">
        <f t="shared" ref="P17:P18" si="3">L17*$M$14</f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</row>
    <row r="18" spans="1:85" ht="15" thickBot="1" x14ac:dyDescent="0.4">
      <c r="A18" s="1" t="s">
        <v>13</v>
      </c>
      <c r="B18" s="8">
        <v>8</v>
      </c>
      <c r="C18" s="3">
        <v>0.52</v>
      </c>
      <c r="D18" s="3">
        <v>2.4</v>
      </c>
      <c r="E18" s="3">
        <f t="shared" ref="E18:E24" si="4">C18*D18</f>
        <v>1.248</v>
      </c>
      <c r="F18" s="3"/>
      <c r="G18" s="3">
        <f t="shared" si="1"/>
        <v>1.248</v>
      </c>
      <c r="H18" s="3">
        <f>G18*$H$3</f>
        <v>16.224</v>
      </c>
      <c r="I18" s="2"/>
      <c r="J18" s="1"/>
      <c r="K18" s="19" t="s">
        <v>27</v>
      </c>
      <c r="L18" s="20">
        <v>5</v>
      </c>
      <c r="M18" s="1"/>
      <c r="N18" s="1"/>
      <c r="O18" s="19" t="s">
        <v>27</v>
      </c>
      <c r="P18" s="20">
        <f t="shared" si="3"/>
        <v>20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</row>
    <row r="19" spans="1:85" x14ac:dyDescent="0.35">
      <c r="A19" s="1"/>
      <c r="B19" s="8">
        <v>9</v>
      </c>
      <c r="C19" s="3">
        <v>1.67</v>
      </c>
      <c r="D19" s="3">
        <v>2.4</v>
      </c>
      <c r="E19" s="3">
        <f t="shared" si="4"/>
        <v>4.008</v>
      </c>
      <c r="F19" s="3"/>
      <c r="G19" s="3">
        <f t="shared" si="1"/>
        <v>4.008</v>
      </c>
      <c r="H19" s="3">
        <f t="shared" ref="H19:H24" si="5">G19*$H$3</f>
        <v>52.103999999999999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</row>
    <row r="20" spans="1:85" x14ac:dyDescent="0.35">
      <c r="A20" s="1"/>
      <c r="B20" s="8">
        <v>10</v>
      </c>
      <c r="C20" s="3">
        <v>1.25</v>
      </c>
      <c r="D20" s="3">
        <v>2.4</v>
      </c>
      <c r="E20" s="3">
        <f t="shared" si="4"/>
        <v>3</v>
      </c>
      <c r="F20" s="3"/>
      <c r="G20" s="3">
        <f t="shared" si="1"/>
        <v>3</v>
      </c>
      <c r="H20" s="3">
        <f t="shared" si="5"/>
        <v>39</v>
      </c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</row>
    <row r="21" spans="1:85" x14ac:dyDescent="0.35">
      <c r="A21" s="1"/>
      <c r="B21" s="8">
        <v>14</v>
      </c>
      <c r="C21" s="3">
        <v>1.46</v>
      </c>
      <c r="D21" s="3">
        <v>2.4</v>
      </c>
      <c r="E21" s="3">
        <f t="shared" si="4"/>
        <v>3.504</v>
      </c>
      <c r="F21" s="3"/>
      <c r="G21" s="3">
        <f t="shared" si="1"/>
        <v>3.504</v>
      </c>
      <c r="H21" s="3">
        <f t="shared" si="5"/>
        <v>45.552</v>
      </c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</row>
    <row r="22" spans="1:85" x14ac:dyDescent="0.35">
      <c r="A22" s="1"/>
      <c r="B22" s="8">
        <v>16</v>
      </c>
      <c r="C22" s="3">
        <v>0.75</v>
      </c>
      <c r="D22" s="3">
        <v>2.4</v>
      </c>
      <c r="E22" s="3">
        <f t="shared" si="4"/>
        <v>1.7999999999999998</v>
      </c>
      <c r="F22" s="3"/>
      <c r="G22" s="3">
        <f t="shared" si="1"/>
        <v>1.7999999999999998</v>
      </c>
      <c r="H22" s="3">
        <f t="shared" si="5"/>
        <v>23.4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</row>
    <row r="23" spans="1:85" x14ac:dyDescent="0.35">
      <c r="A23" s="1"/>
      <c r="B23" s="8">
        <v>17</v>
      </c>
      <c r="C23" s="3">
        <v>1.53</v>
      </c>
      <c r="D23" s="3">
        <v>2.2999999999999998</v>
      </c>
      <c r="E23" s="3">
        <f t="shared" si="4"/>
        <v>3.5189999999999997</v>
      </c>
      <c r="F23" s="3"/>
      <c r="G23" s="3">
        <f t="shared" si="1"/>
        <v>3.5189999999999997</v>
      </c>
      <c r="H23" s="3">
        <f t="shared" si="5"/>
        <v>45.746999999999993</v>
      </c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</row>
    <row r="24" spans="1:85" x14ac:dyDescent="0.35">
      <c r="A24" s="1"/>
      <c r="B24" s="8">
        <v>18</v>
      </c>
      <c r="C24" s="3">
        <v>3.86</v>
      </c>
      <c r="D24" s="3">
        <v>2.6</v>
      </c>
      <c r="E24" s="3">
        <f t="shared" si="4"/>
        <v>10.036</v>
      </c>
      <c r="F24" s="3"/>
      <c r="G24" s="3">
        <f t="shared" si="1"/>
        <v>10.036</v>
      </c>
      <c r="H24" s="3">
        <f t="shared" si="5"/>
        <v>130.46799999999999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</row>
    <row r="25" spans="1:85" x14ac:dyDescent="0.35">
      <c r="A25" s="1"/>
      <c r="B25" s="1"/>
      <c r="C25" s="1"/>
      <c r="D25" s="1"/>
      <c r="E25" s="1"/>
      <c r="F25" s="1"/>
      <c r="G25" s="1"/>
      <c r="H25" s="7">
        <f>ROUNDUP((SUM(H18:H24)/2),0)</f>
        <v>177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</row>
    <row r="26" spans="1:8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</row>
    <row r="27" spans="1:85" x14ac:dyDescent="0.35">
      <c r="A27" s="38" t="s">
        <v>14</v>
      </c>
      <c r="B27" s="38"/>
      <c r="C27" s="3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</row>
    <row r="28" spans="1:85" x14ac:dyDescent="0.35">
      <c r="A28" s="1"/>
      <c r="B28" s="1"/>
      <c r="C28" s="1"/>
      <c r="D28" s="1"/>
      <c r="E28" s="1"/>
      <c r="F28" s="1"/>
      <c r="G28" s="1"/>
      <c r="H28" s="39" t="s">
        <v>6</v>
      </c>
      <c r="I28" s="3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</row>
    <row r="29" spans="1:85" x14ac:dyDescent="0.35">
      <c r="A29" s="1"/>
      <c r="B29" s="1"/>
      <c r="C29" s="1"/>
      <c r="D29" s="1"/>
      <c r="E29" s="1"/>
      <c r="F29" s="1"/>
      <c r="G29" s="1"/>
      <c r="H29" s="12" t="s">
        <v>11</v>
      </c>
      <c r="I29" s="12" t="s">
        <v>15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</row>
    <row r="30" spans="1:85" x14ac:dyDescent="0.35">
      <c r="A30" s="1" t="s">
        <v>8</v>
      </c>
      <c r="B30" s="11" t="s">
        <v>0</v>
      </c>
      <c r="C30" s="11" t="s">
        <v>1</v>
      </c>
      <c r="D30" s="11" t="s">
        <v>2</v>
      </c>
      <c r="E30" s="11" t="s">
        <v>3</v>
      </c>
      <c r="F30" s="11" t="s">
        <v>4</v>
      </c>
      <c r="G30" s="11" t="s">
        <v>5</v>
      </c>
      <c r="H30" s="12">
        <v>13</v>
      </c>
      <c r="I30" s="12">
        <v>30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</row>
    <row r="31" spans="1:85" x14ac:dyDescent="0.35">
      <c r="A31" s="1"/>
      <c r="B31" s="3">
        <v>1</v>
      </c>
      <c r="C31" s="3">
        <v>1.22</v>
      </c>
      <c r="D31" s="4">
        <v>2.4</v>
      </c>
      <c r="E31" s="3">
        <f>C31*D31</f>
        <v>2.9279999999999999</v>
      </c>
      <c r="F31" s="3"/>
      <c r="G31" s="3">
        <f>E31-F31</f>
        <v>2.9279999999999999</v>
      </c>
      <c r="H31" s="3">
        <f>G31*$H$30</f>
        <v>38.064</v>
      </c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</row>
    <row r="32" spans="1:85" x14ac:dyDescent="0.35">
      <c r="A32" s="1"/>
      <c r="B32" s="3">
        <v>2</v>
      </c>
      <c r="C32" s="3">
        <v>1.1000000000000001</v>
      </c>
      <c r="D32" s="4">
        <v>2.6</v>
      </c>
      <c r="E32" s="3">
        <f t="shared" ref="E32:E48" si="6">C32*D32</f>
        <v>2.8600000000000003</v>
      </c>
      <c r="F32" s="3"/>
      <c r="G32" s="3">
        <f t="shared" ref="G32:G48" si="7">E32-F32</f>
        <v>2.8600000000000003</v>
      </c>
      <c r="H32" s="3">
        <f t="shared" ref="H32:H48" si="8">G32*$H$30</f>
        <v>37.180000000000007</v>
      </c>
      <c r="I32" s="3"/>
      <c r="J32" s="1"/>
      <c r="K32" s="1"/>
      <c r="L32" s="1"/>
      <c r="M32" s="1"/>
      <c r="N32" s="1"/>
      <c r="O32" s="1"/>
      <c r="P32" s="1"/>
      <c r="Q32" s="1"/>
      <c r="R32" s="1"/>
      <c r="S32" s="1" t="s">
        <v>31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</row>
    <row r="33" spans="1:85" x14ac:dyDescent="0.35">
      <c r="A33" s="1"/>
      <c r="B33" s="3">
        <v>3</v>
      </c>
      <c r="C33" s="3">
        <v>1.28</v>
      </c>
      <c r="D33" s="4">
        <v>2.4</v>
      </c>
      <c r="E33" s="3">
        <f t="shared" si="6"/>
        <v>3.0720000000000001</v>
      </c>
      <c r="F33" s="3"/>
      <c r="G33" s="3">
        <f t="shared" si="7"/>
        <v>3.0720000000000001</v>
      </c>
      <c r="H33" s="3">
        <f t="shared" si="8"/>
        <v>39.936</v>
      </c>
      <c r="I33" s="3"/>
      <c r="J33" s="1"/>
      <c r="K33" s="16" t="s">
        <v>20</v>
      </c>
      <c r="L33" s="2">
        <f>' Altillo MH'!K36</f>
        <v>846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</row>
    <row r="34" spans="1:85" x14ac:dyDescent="0.35">
      <c r="A34" s="1"/>
      <c r="B34" s="3">
        <v>4</v>
      </c>
      <c r="C34" s="3">
        <v>2.82</v>
      </c>
      <c r="D34" s="4">
        <v>2.4</v>
      </c>
      <c r="E34" s="3">
        <f t="shared" si="6"/>
        <v>6.7679999999999998</v>
      </c>
      <c r="F34" s="3"/>
      <c r="G34" s="3">
        <f t="shared" si="7"/>
        <v>6.7679999999999998</v>
      </c>
      <c r="H34" s="3">
        <f t="shared" si="8"/>
        <v>87.983999999999995</v>
      </c>
      <c r="I34" s="3"/>
      <c r="J34" s="1"/>
      <c r="K34" s="3" t="s">
        <v>12</v>
      </c>
      <c r="L34" s="3">
        <f>H49+H52</f>
        <v>885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</row>
    <row r="35" spans="1:85" ht="15" thickBot="1" x14ac:dyDescent="0.4">
      <c r="A35" s="1"/>
      <c r="B35" s="3">
        <v>5</v>
      </c>
      <c r="C35" s="3">
        <v>2.04</v>
      </c>
      <c r="D35" s="4">
        <v>2.4</v>
      </c>
      <c r="E35" s="3">
        <f t="shared" si="6"/>
        <v>4.8959999999999999</v>
      </c>
      <c r="F35" s="3">
        <v>1.44</v>
      </c>
      <c r="G35" s="3">
        <f t="shared" si="7"/>
        <v>3.456</v>
      </c>
      <c r="H35" s="3">
        <f t="shared" si="8"/>
        <v>44.927999999999997</v>
      </c>
      <c r="I35" s="3"/>
      <c r="J35" s="1"/>
      <c r="K35" s="3" t="s">
        <v>7</v>
      </c>
      <c r="L35" s="3">
        <f>I49</f>
        <v>185</v>
      </c>
      <c r="M35" s="1"/>
      <c r="N35" s="1"/>
      <c r="O35" s="44" t="s">
        <v>23</v>
      </c>
      <c r="P35" s="44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</row>
    <row r="36" spans="1:85" ht="15" thickBot="1" x14ac:dyDescent="0.4">
      <c r="A36" s="1"/>
      <c r="B36" s="3">
        <v>6</v>
      </c>
      <c r="C36" s="3">
        <v>0.49</v>
      </c>
      <c r="D36" s="4">
        <v>2.4</v>
      </c>
      <c r="E36" s="3">
        <f t="shared" si="6"/>
        <v>1.1759999999999999</v>
      </c>
      <c r="F36" s="3"/>
      <c r="G36" s="3">
        <f t="shared" si="7"/>
        <v>1.1759999999999999</v>
      </c>
      <c r="H36" s="3">
        <f t="shared" si="8"/>
        <v>15.287999999999998</v>
      </c>
      <c r="I36" s="3"/>
      <c r="J36" s="1"/>
      <c r="K36" s="1"/>
      <c r="L36" s="1"/>
      <c r="M36" s="1"/>
      <c r="N36" s="1"/>
      <c r="O36" s="45" t="s">
        <v>29</v>
      </c>
      <c r="P36" s="46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</row>
    <row r="37" spans="1:85" ht="15" thickBot="1" x14ac:dyDescent="0.4">
      <c r="A37" s="1"/>
      <c r="B37" s="3">
        <v>7</v>
      </c>
      <c r="C37" s="3">
        <v>3.16</v>
      </c>
      <c r="D37" s="4">
        <v>2.4</v>
      </c>
      <c r="E37" s="3">
        <f t="shared" si="6"/>
        <v>7.5839999999999996</v>
      </c>
      <c r="F37" s="3">
        <v>1.44</v>
      </c>
      <c r="G37" s="3">
        <f t="shared" si="7"/>
        <v>6.1440000000000001</v>
      </c>
      <c r="H37" s="3"/>
      <c r="I37" s="3">
        <f>G37*I30</f>
        <v>184.32</v>
      </c>
      <c r="J37" s="1"/>
      <c r="K37" s="40" t="s">
        <v>14</v>
      </c>
      <c r="L37" s="41"/>
      <c r="M37" s="1"/>
      <c r="N37" s="1"/>
      <c r="O37" s="36" t="s">
        <v>21</v>
      </c>
      <c r="P37" s="3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</row>
    <row r="38" spans="1:85" x14ac:dyDescent="0.35">
      <c r="A38" s="1"/>
      <c r="B38" s="3">
        <v>8</v>
      </c>
      <c r="C38" s="3">
        <v>0.52</v>
      </c>
      <c r="D38" s="3">
        <v>2.4</v>
      </c>
      <c r="E38" s="3">
        <f t="shared" si="6"/>
        <v>1.248</v>
      </c>
      <c r="F38" s="3"/>
      <c r="G38" s="3">
        <f t="shared" si="7"/>
        <v>1.248</v>
      </c>
      <c r="H38" s="3">
        <f t="shared" si="8"/>
        <v>16.224</v>
      </c>
      <c r="I38" s="3"/>
      <c r="J38" s="1"/>
      <c r="K38" s="42" t="s">
        <v>21</v>
      </c>
      <c r="L38" s="43"/>
      <c r="M38" s="1"/>
      <c r="N38" s="1"/>
      <c r="O38" s="17" t="s">
        <v>12</v>
      </c>
      <c r="P38" s="18">
        <f>L39*2</f>
        <v>3462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</row>
    <row r="39" spans="1:85" x14ac:dyDescent="0.35">
      <c r="A39" s="1"/>
      <c r="B39" s="3">
        <v>9</v>
      </c>
      <c r="C39" s="3">
        <v>1.67</v>
      </c>
      <c r="D39" s="3">
        <v>2.4</v>
      </c>
      <c r="E39" s="3">
        <f t="shared" si="6"/>
        <v>4.008</v>
      </c>
      <c r="F39" s="3"/>
      <c r="G39" s="3">
        <f t="shared" si="7"/>
        <v>4.008</v>
      </c>
      <c r="H39" s="3">
        <f t="shared" si="8"/>
        <v>52.103999999999999</v>
      </c>
      <c r="I39" s="3"/>
      <c r="J39" s="1"/>
      <c r="K39" s="17" t="s">
        <v>12</v>
      </c>
      <c r="L39" s="18">
        <f>L33+L34</f>
        <v>1731</v>
      </c>
      <c r="M39" s="1"/>
      <c r="N39" s="1"/>
      <c r="O39" s="17" t="s">
        <v>7</v>
      </c>
      <c r="P39" s="18">
        <f>L40*2</f>
        <v>370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</row>
    <row r="40" spans="1:85" ht="15" thickBot="1" x14ac:dyDescent="0.4">
      <c r="A40" s="1"/>
      <c r="B40" s="3">
        <v>10</v>
      </c>
      <c r="C40" s="3">
        <v>1.25</v>
      </c>
      <c r="D40" s="3">
        <v>2.4</v>
      </c>
      <c r="E40" s="3">
        <f t="shared" si="6"/>
        <v>3</v>
      </c>
      <c r="F40" s="3"/>
      <c r="G40" s="3">
        <f t="shared" si="7"/>
        <v>3</v>
      </c>
      <c r="H40" s="3">
        <f t="shared" si="8"/>
        <v>39</v>
      </c>
      <c r="I40" s="3"/>
      <c r="J40" s="1"/>
      <c r="K40" s="19" t="s">
        <v>7</v>
      </c>
      <c r="L40" s="20">
        <f>L35</f>
        <v>185</v>
      </c>
      <c r="M40" s="1"/>
      <c r="O40" s="36" t="s">
        <v>9</v>
      </c>
      <c r="P40" s="3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</row>
    <row r="41" spans="1:85" x14ac:dyDescent="0.35">
      <c r="A41" s="1"/>
      <c r="B41" s="3">
        <v>11</v>
      </c>
      <c r="C41" s="3">
        <v>2.4</v>
      </c>
      <c r="D41" s="4">
        <v>2.6</v>
      </c>
      <c r="E41" s="3">
        <f t="shared" si="6"/>
        <v>6.24</v>
      </c>
      <c r="F41" s="3"/>
      <c r="G41" s="3">
        <f t="shared" si="7"/>
        <v>6.24</v>
      </c>
      <c r="H41" s="3">
        <f t="shared" si="8"/>
        <v>81.12</v>
      </c>
      <c r="I41" s="3"/>
      <c r="J41" s="1"/>
      <c r="K41" s="42" t="s">
        <v>9</v>
      </c>
      <c r="L41" s="43"/>
      <c r="M41" s="1"/>
      <c r="N41" s="1"/>
      <c r="O41" s="17" t="s">
        <v>25</v>
      </c>
      <c r="P41" s="18">
        <f>L42*2</f>
        <v>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</row>
    <row r="42" spans="1:85" x14ac:dyDescent="0.35">
      <c r="A42" s="1"/>
      <c r="B42" s="3">
        <v>12</v>
      </c>
      <c r="C42" s="3">
        <v>2.23</v>
      </c>
      <c r="D42" s="4">
        <v>2.4</v>
      </c>
      <c r="E42" s="3">
        <f t="shared" si="6"/>
        <v>5.3519999999999994</v>
      </c>
      <c r="F42" s="3">
        <v>0.6</v>
      </c>
      <c r="G42" s="3">
        <f t="shared" si="7"/>
        <v>4.7519999999999998</v>
      </c>
      <c r="H42" s="3">
        <f t="shared" si="8"/>
        <v>61.775999999999996</v>
      </c>
      <c r="I42" s="3"/>
      <c r="J42" s="1"/>
      <c r="K42" s="17" t="s">
        <v>25</v>
      </c>
      <c r="L42" s="18">
        <v>1</v>
      </c>
      <c r="M42" s="1"/>
      <c r="N42" s="1"/>
      <c r="O42" s="17" t="s">
        <v>26</v>
      </c>
      <c r="P42" s="18">
        <f>L43*2</f>
        <v>40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</row>
    <row r="43" spans="1:85" ht="15" thickBot="1" x14ac:dyDescent="0.4">
      <c r="A43" s="1"/>
      <c r="B43" s="3">
        <v>13</v>
      </c>
      <c r="C43" s="3">
        <v>0.62</v>
      </c>
      <c r="D43" s="4">
        <v>2.6</v>
      </c>
      <c r="E43" s="3">
        <f t="shared" si="6"/>
        <v>1.6120000000000001</v>
      </c>
      <c r="F43" s="3"/>
      <c r="G43" s="3">
        <f t="shared" si="7"/>
        <v>1.6120000000000001</v>
      </c>
      <c r="H43" s="3">
        <f t="shared" si="8"/>
        <v>20.956000000000003</v>
      </c>
      <c r="I43" s="3"/>
      <c r="J43" s="1"/>
      <c r="K43" s="17" t="s">
        <v>26</v>
      </c>
      <c r="L43" s="18">
        <v>20</v>
      </c>
      <c r="M43" s="1"/>
      <c r="N43" s="1"/>
      <c r="O43" s="19" t="s">
        <v>27</v>
      </c>
      <c r="P43" s="20">
        <f>L44*2</f>
        <v>10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</row>
    <row r="44" spans="1:85" ht="15" thickBot="1" x14ac:dyDescent="0.4">
      <c r="A44" s="1"/>
      <c r="B44" s="3">
        <v>14</v>
      </c>
      <c r="C44" s="3">
        <v>1.46</v>
      </c>
      <c r="D44" s="3">
        <v>2.4</v>
      </c>
      <c r="E44" s="3">
        <f t="shared" si="6"/>
        <v>3.504</v>
      </c>
      <c r="F44" s="3"/>
      <c r="G44" s="3">
        <f t="shared" si="7"/>
        <v>3.504</v>
      </c>
      <c r="H44" s="3">
        <f t="shared" si="8"/>
        <v>45.552</v>
      </c>
      <c r="I44" s="3"/>
      <c r="J44" s="1"/>
      <c r="K44" s="19" t="s">
        <v>27</v>
      </c>
      <c r="L44" s="20">
        <v>5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</row>
    <row r="45" spans="1:85" x14ac:dyDescent="0.35">
      <c r="A45" s="1"/>
      <c r="B45" s="3">
        <v>15</v>
      </c>
      <c r="C45" s="3">
        <v>3</v>
      </c>
      <c r="D45" s="3">
        <v>2.5</v>
      </c>
      <c r="E45" s="3">
        <f t="shared" si="6"/>
        <v>7.5</v>
      </c>
      <c r="F45" s="3"/>
      <c r="G45" s="3">
        <f t="shared" si="7"/>
        <v>7.5</v>
      </c>
      <c r="H45" s="3">
        <f t="shared" si="8"/>
        <v>97.5</v>
      </c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</row>
    <row r="46" spans="1:85" x14ac:dyDescent="0.35">
      <c r="A46" s="1"/>
      <c r="B46" s="3">
        <v>16</v>
      </c>
      <c r="C46" s="3">
        <v>0.76</v>
      </c>
      <c r="D46" s="3">
        <v>2.4</v>
      </c>
      <c r="E46" s="3">
        <f t="shared" si="6"/>
        <v>1.8239999999999998</v>
      </c>
      <c r="F46" s="3"/>
      <c r="G46" s="3">
        <f t="shared" si="7"/>
        <v>1.8239999999999998</v>
      </c>
      <c r="H46" s="3">
        <f t="shared" si="8"/>
        <v>23.711999999999996</v>
      </c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</row>
    <row r="47" spans="1:85" x14ac:dyDescent="0.35">
      <c r="A47" s="1"/>
      <c r="B47" s="3">
        <v>17</v>
      </c>
      <c r="C47" s="3">
        <v>1.53</v>
      </c>
      <c r="D47" s="3">
        <v>2.2999999999999998</v>
      </c>
      <c r="E47" s="3">
        <f t="shared" si="6"/>
        <v>3.5189999999999997</v>
      </c>
      <c r="F47" s="3"/>
      <c r="G47" s="3">
        <f t="shared" si="7"/>
        <v>3.5189999999999997</v>
      </c>
      <c r="H47" s="3">
        <f t="shared" si="8"/>
        <v>45.746999999999993</v>
      </c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</row>
    <row r="48" spans="1:85" x14ac:dyDescent="0.35">
      <c r="A48" s="1"/>
      <c r="B48" s="3">
        <v>19</v>
      </c>
      <c r="C48" s="3">
        <v>2.64</v>
      </c>
      <c r="D48" s="3">
        <v>2.6</v>
      </c>
      <c r="E48" s="3">
        <f t="shared" si="6"/>
        <v>6.8640000000000008</v>
      </c>
      <c r="F48" s="3">
        <v>1.44</v>
      </c>
      <c r="G48" s="3">
        <f t="shared" si="7"/>
        <v>5.4240000000000013</v>
      </c>
      <c r="H48" s="3">
        <f t="shared" si="8"/>
        <v>70.512000000000015</v>
      </c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</row>
    <row r="49" spans="1:85" x14ac:dyDescent="0.35">
      <c r="A49" s="1"/>
      <c r="E49" s="1"/>
      <c r="F49" s="1"/>
      <c r="G49" s="1"/>
      <c r="H49" s="10">
        <f>ROUNDUP(SUM(H31:H48),0)</f>
        <v>818</v>
      </c>
      <c r="I49" s="10">
        <f>ROUNDUP(I37,0)</f>
        <v>185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</row>
    <row r="50" spans="1:8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</row>
    <row r="51" spans="1:85" x14ac:dyDescent="0.35">
      <c r="A51" s="1" t="s">
        <v>13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</row>
    <row r="52" spans="1:85" x14ac:dyDescent="0.35">
      <c r="A52" s="1"/>
      <c r="B52" s="3">
        <v>18</v>
      </c>
      <c r="C52" s="3">
        <v>3.91</v>
      </c>
      <c r="D52" s="3">
        <v>2.6</v>
      </c>
      <c r="E52" s="3">
        <f>C52*D52</f>
        <v>10.166</v>
      </c>
      <c r="F52" s="3"/>
      <c r="G52" s="3">
        <f>E52-F52</f>
        <v>10.166</v>
      </c>
      <c r="H52" s="10">
        <f>ROUNDUP(G52*H30/2,0)</f>
        <v>67</v>
      </c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</row>
    <row r="53" spans="1:8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</row>
    <row r="54" spans="1:8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</row>
    <row r="55" spans="1:85" x14ac:dyDescent="0.35">
      <c r="A55" s="38" t="s">
        <v>16</v>
      </c>
      <c r="B55" s="38"/>
      <c r="C55" s="3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</row>
    <row r="56" spans="1:8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</row>
    <row r="57" spans="1:85" x14ac:dyDescent="0.35">
      <c r="A57" s="1"/>
      <c r="B57" s="1"/>
      <c r="C57" s="1"/>
      <c r="D57" s="1"/>
      <c r="E57" s="1"/>
      <c r="F57" s="1"/>
      <c r="G57" s="1"/>
      <c r="H57" s="39" t="s">
        <v>6</v>
      </c>
      <c r="I57" s="3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</row>
    <row r="58" spans="1:85" x14ac:dyDescent="0.35">
      <c r="A58" s="1"/>
      <c r="B58" s="1"/>
      <c r="C58" s="1"/>
      <c r="D58" s="1"/>
      <c r="E58" s="1"/>
      <c r="F58" s="1"/>
      <c r="G58" s="1"/>
      <c r="H58" s="12" t="s">
        <v>11</v>
      </c>
      <c r="I58" s="12" t="s">
        <v>15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</row>
    <row r="59" spans="1:85" x14ac:dyDescent="0.35">
      <c r="A59" s="1"/>
      <c r="B59" s="11" t="s">
        <v>0</v>
      </c>
      <c r="C59" s="11" t="s">
        <v>1</v>
      </c>
      <c r="D59" s="11" t="s">
        <v>2</v>
      </c>
      <c r="E59" s="11" t="s">
        <v>3</v>
      </c>
      <c r="F59" s="11" t="s">
        <v>4</v>
      </c>
      <c r="G59" s="11" t="s">
        <v>5</v>
      </c>
      <c r="H59" s="12">
        <v>13</v>
      </c>
      <c r="I59" s="12">
        <v>30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</row>
    <row r="60" spans="1:85" x14ac:dyDescent="0.35">
      <c r="A60" s="1"/>
      <c r="B60" s="3">
        <v>1</v>
      </c>
      <c r="C60" s="3">
        <v>1.24</v>
      </c>
      <c r="D60" s="4">
        <v>2.4</v>
      </c>
      <c r="E60" s="3">
        <f>C60*D60</f>
        <v>2.976</v>
      </c>
      <c r="F60" s="3"/>
      <c r="G60" s="3">
        <f>E60-F60</f>
        <v>2.976</v>
      </c>
      <c r="H60" s="3">
        <f>G60*$H$59</f>
        <v>38.688000000000002</v>
      </c>
      <c r="I60" s="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</row>
    <row r="61" spans="1:85" x14ac:dyDescent="0.35">
      <c r="A61" s="1"/>
      <c r="B61" s="3">
        <v>2</v>
      </c>
      <c r="C61" s="3">
        <v>1.05</v>
      </c>
      <c r="D61" s="4">
        <v>2.6</v>
      </c>
      <c r="E61" s="3">
        <f t="shared" ref="E61:E77" si="9">C61*D61</f>
        <v>2.7300000000000004</v>
      </c>
      <c r="F61" s="3"/>
      <c r="G61" s="3">
        <f t="shared" ref="G61:G77" si="10">E61-F61</f>
        <v>2.7300000000000004</v>
      </c>
      <c r="H61" s="3">
        <f t="shared" ref="H61:H77" si="11">G61*$H$59</f>
        <v>35.490000000000009</v>
      </c>
      <c r="I61" s="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</row>
    <row r="62" spans="1:85" x14ac:dyDescent="0.35">
      <c r="A62" s="1"/>
      <c r="B62" s="3">
        <v>3</v>
      </c>
      <c r="C62" s="3">
        <v>1.3</v>
      </c>
      <c r="D62" s="4">
        <v>2.4</v>
      </c>
      <c r="E62" s="3">
        <f t="shared" si="9"/>
        <v>3.12</v>
      </c>
      <c r="F62" s="3"/>
      <c r="G62" s="3">
        <f t="shared" si="10"/>
        <v>3.12</v>
      </c>
      <c r="H62" s="3">
        <f t="shared" si="11"/>
        <v>40.56</v>
      </c>
      <c r="I62" s="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</row>
    <row r="63" spans="1:85" x14ac:dyDescent="0.35">
      <c r="A63" s="1"/>
      <c r="B63" s="3">
        <v>4</v>
      </c>
      <c r="C63" s="3">
        <v>2.8</v>
      </c>
      <c r="D63" s="4">
        <v>2.4</v>
      </c>
      <c r="E63" s="3">
        <f t="shared" si="9"/>
        <v>6.72</v>
      </c>
      <c r="F63" s="3"/>
      <c r="G63" s="3">
        <f t="shared" si="10"/>
        <v>6.72</v>
      </c>
      <c r="H63" s="3">
        <f t="shared" si="11"/>
        <v>87.36</v>
      </c>
      <c r="I63" s="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</row>
    <row r="64" spans="1:85" x14ac:dyDescent="0.35">
      <c r="A64" s="1"/>
      <c r="B64" s="3">
        <v>5</v>
      </c>
      <c r="C64" s="3">
        <v>2.02</v>
      </c>
      <c r="D64" s="4">
        <v>2.4</v>
      </c>
      <c r="E64" s="3">
        <f t="shared" si="9"/>
        <v>4.8479999999999999</v>
      </c>
      <c r="F64" s="3">
        <v>1.44</v>
      </c>
      <c r="G64" s="3">
        <f t="shared" si="10"/>
        <v>3.4079999999999999</v>
      </c>
      <c r="H64" s="3">
        <f t="shared" si="11"/>
        <v>44.304000000000002</v>
      </c>
      <c r="I64" s="9"/>
      <c r="J64" s="1"/>
      <c r="K64" s="3" t="s">
        <v>20</v>
      </c>
      <c r="L64" s="3">
        <f>' Altillo MH'!K64</f>
        <v>772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</row>
    <row r="65" spans="1:85" x14ac:dyDescent="0.35">
      <c r="A65" s="1"/>
      <c r="B65" s="3">
        <v>6</v>
      </c>
      <c r="C65" s="3">
        <v>0.5</v>
      </c>
      <c r="D65" s="4">
        <v>2.4</v>
      </c>
      <c r="E65" s="3">
        <f t="shared" si="9"/>
        <v>1.2</v>
      </c>
      <c r="F65" s="3"/>
      <c r="G65" s="3">
        <f t="shared" si="10"/>
        <v>1.2</v>
      </c>
      <c r="H65" s="3">
        <f t="shared" si="11"/>
        <v>15.6</v>
      </c>
      <c r="I65" s="9"/>
      <c r="J65" s="1"/>
      <c r="K65" s="3" t="s">
        <v>12</v>
      </c>
      <c r="L65" s="3">
        <f>H78+H81</f>
        <v>726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</row>
    <row r="66" spans="1:85" x14ac:dyDescent="0.35">
      <c r="A66" s="1"/>
      <c r="B66" s="3">
        <v>7</v>
      </c>
      <c r="C66" s="3">
        <v>3.68</v>
      </c>
      <c r="D66" s="4">
        <v>2.4</v>
      </c>
      <c r="E66" s="3">
        <f t="shared" si="9"/>
        <v>8.8320000000000007</v>
      </c>
      <c r="F66" s="3">
        <v>1.44</v>
      </c>
      <c r="G66" s="3">
        <f t="shared" si="10"/>
        <v>7.3920000000000012</v>
      </c>
      <c r="H66" s="3"/>
      <c r="I66" s="3">
        <f>G66*$I$59</f>
        <v>221.76000000000005</v>
      </c>
      <c r="J66" s="1"/>
      <c r="K66" s="3" t="s">
        <v>7</v>
      </c>
      <c r="L66" s="3">
        <f>I78</f>
        <v>504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</row>
    <row r="67" spans="1:85" ht="15" thickBot="1" x14ac:dyDescent="0.4">
      <c r="A67" s="1"/>
      <c r="B67" s="3">
        <v>8</v>
      </c>
      <c r="C67" s="3">
        <v>2.52</v>
      </c>
      <c r="D67" s="3">
        <v>2.4</v>
      </c>
      <c r="E67" s="3">
        <f t="shared" si="9"/>
        <v>6.048</v>
      </c>
      <c r="F67" s="3"/>
      <c r="G67" s="3">
        <f t="shared" si="10"/>
        <v>6.048</v>
      </c>
      <c r="H67" s="3"/>
      <c r="I67" s="3">
        <f t="shared" ref="I67:I68" si="12">G67*$I$59</f>
        <v>181.44</v>
      </c>
      <c r="J67" s="1"/>
      <c r="K67" s="1"/>
      <c r="L67" s="1"/>
      <c r="M67" s="1"/>
      <c r="N67" s="1"/>
      <c r="O67" s="44" t="s">
        <v>24</v>
      </c>
      <c r="P67" s="44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</row>
    <row r="68" spans="1:85" ht="15" thickBot="1" x14ac:dyDescent="0.4">
      <c r="A68" s="1"/>
      <c r="B68" s="3">
        <v>9</v>
      </c>
      <c r="C68" s="3">
        <v>1.4</v>
      </c>
      <c r="D68" s="3">
        <v>2.4</v>
      </c>
      <c r="E68" s="3">
        <f t="shared" si="9"/>
        <v>3.36</v>
      </c>
      <c r="F68" s="3"/>
      <c r="G68" s="3">
        <f t="shared" si="10"/>
        <v>3.36</v>
      </c>
      <c r="H68" s="3"/>
      <c r="I68" s="3">
        <f t="shared" si="12"/>
        <v>100.8</v>
      </c>
      <c r="J68" s="1"/>
      <c r="K68" s="40" t="s">
        <v>16</v>
      </c>
      <c r="L68" s="41"/>
      <c r="M68" s="1"/>
      <c r="N68" s="1"/>
      <c r="O68" s="45" t="s">
        <v>30</v>
      </c>
      <c r="P68" s="46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</row>
    <row r="69" spans="1:85" x14ac:dyDescent="0.35">
      <c r="A69" s="1"/>
      <c r="B69" s="3">
        <v>10</v>
      </c>
      <c r="C69" s="3">
        <v>0.5</v>
      </c>
      <c r="D69" s="3">
        <v>2.4</v>
      </c>
      <c r="E69" s="3">
        <f t="shared" si="9"/>
        <v>1.2</v>
      </c>
      <c r="F69" s="3"/>
      <c r="G69" s="3">
        <f t="shared" si="10"/>
        <v>1.2</v>
      </c>
      <c r="H69" s="3">
        <f t="shared" si="11"/>
        <v>15.6</v>
      </c>
      <c r="I69" s="9"/>
      <c r="J69" s="1"/>
      <c r="K69" s="42" t="s">
        <v>21</v>
      </c>
      <c r="L69" s="43"/>
      <c r="M69" s="1"/>
      <c r="N69" s="1"/>
      <c r="O69" s="36" t="s">
        <v>21</v>
      </c>
      <c r="P69" s="3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</row>
    <row r="70" spans="1:85" x14ac:dyDescent="0.35">
      <c r="A70" s="1"/>
      <c r="B70" s="3">
        <v>11</v>
      </c>
      <c r="C70" s="3">
        <v>2.41</v>
      </c>
      <c r="D70" s="4">
        <v>2.6</v>
      </c>
      <c r="E70" s="3">
        <f t="shared" si="9"/>
        <v>6.2660000000000009</v>
      </c>
      <c r="F70" s="3"/>
      <c r="G70" s="3">
        <f t="shared" si="10"/>
        <v>6.2660000000000009</v>
      </c>
      <c r="H70" s="3">
        <f t="shared" si="11"/>
        <v>81.458000000000013</v>
      </c>
      <c r="I70" s="9"/>
      <c r="J70" s="1"/>
      <c r="K70" s="17" t="s">
        <v>12</v>
      </c>
      <c r="L70" s="18">
        <f>L64+L65</f>
        <v>1498</v>
      </c>
      <c r="M70" s="1"/>
      <c r="N70" s="1"/>
      <c r="O70" s="17" t="s">
        <v>12</v>
      </c>
      <c r="P70" s="18">
        <f>L70*2</f>
        <v>2996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</row>
    <row r="71" spans="1:85" ht="15" thickBot="1" x14ac:dyDescent="0.4">
      <c r="A71" s="1"/>
      <c r="B71" s="3">
        <v>12</v>
      </c>
      <c r="C71" s="3">
        <v>2.0299999999999998</v>
      </c>
      <c r="D71" s="4">
        <v>2.4</v>
      </c>
      <c r="E71" s="3">
        <f t="shared" si="9"/>
        <v>4.871999999999999</v>
      </c>
      <c r="F71" s="3">
        <v>0.6</v>
      </c>
      <c r="G71" s="3">
        <f t="shared" si="10"/>
        <v>4.2719999999999994</v>
      </c>
      <c r="H71" s="3">
        <f t="shared" si="11"/>
        <v>55.535999999999994</v>
      </c>
      <c r="I71" s="9"/>
      <c r="J71" s="1"/>
      <c r="K71" s="19" t="s">
        <v>7</v>
      </c>
      <c r="L71" s="20">
        <f>L66</f>
        <v>504</v>
      </c>
      <c r="M71" s="1"/>
      <c r="N71" s="1"/>
      <c r="O71" s="17" t="s">
        <v>7</v>
      </c>
      <c r="P71" s="18">
        <f>L71*2</f>
        <v>1008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</row>
    <row r="72" spans="1:85" x14ac:dyDescent="0.35">
      <c r="A72" s="1"/>
      <c r="B72" s="3">
        <v>13</v>
      </c>
      <c r="C72" s="3">
        <v>0.61</v>
      </c>
      <c r="D72" s="4">
        <v>2.6</v>
      </c>
      <c r="E72" s="3">
        <f t="shared" si="9"/>
        <v>1.5860000000000001</v>
      </c>
      <c r="F72" s="3"/>
      <c r="G72" s="3">
        <f t="shared" si="10"/>
        <v>1.5860000000000001</v>
      </c>
      <c r="H72" s="3">
        <f t="shared" si="11"/>
        <v>20.618000000000002</v>
      </c>
      <c r="I72" s="9"/>
      <c r="J72" s="1"/>
      <c r="K72" s="42" t="s">
        <v>9</v>
      </c>
      <c r="L72" s="43"/>
      <c r="M72" s="1"/>
      <c r="O72" s="36" t="s">
        <v>9</v>
      </c>
      <c r="P72" s="3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</row>
    <row r="73" spans="1:85" x14ac:dyDescent="0.35">
      <c r="A73" s="1"/>
      <c r="B73" s="3">
        <v>14</v>
      </c>
      <c r="C73" s="3">
        <v>1.46</v>
      </c>
      <c r="D73" s="3">
        <v>2.4</v>
      </c>
      <c r="E73" s="3">
        <f t="shared" si="9"/>
        <v>3.504</v>
      </c>
      <c r="F73" s="3"/>
      <c r="G73" s="3">
        <f t="shared" si="10"/>
        <v>3.504</v>
      </c>
      <c r="H73" s="3">
        <f t="shared" si="11"/>
        <v>45.552</v>
      </c>
      <c r="I73" s="9"/>
      <c r="J73" s="1"/>
      <c r="K73" s="17" t="s">
        <v>25</v>
      </c>
      <c r="L73" s="18">
        <v>1</v>
      </c>
      <c r="M73" s="1"/>
      <c r="N73" s="1"/>
      <c r="O73" s="17" t="s">
        <v>25</v>
      </c>
      <c r="P73" s="18">
        <f>L73*2</f>
        <v>2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</row>
    <row r="74" spans="1:85" x14ac:dyDescent="0.35">
      <c r="A74" s="1"/>
      <c r="B74" s="3">
        <v>15</v>
      </c>
      <c r="C74" s="3">
        <v>3.1</v>
      </c>
      <c r="D74" s="3">
        <v>2.5</v>
      </c>
      <c r="E74" s="3">
        <f t="shared" si="9"/>
        <v>7.75</v>
      </c>
      <c r="F74" s="3"/>
      <c r="G74" s="3">
        <f t="shared" si="10"/>
        <v>7.75</v>
      </c>
      <c r="H74" s="3">
        <f t="shared" si="11"/>
        <v>100.75</v>
      </c>
      <c r="I74" s="9"/>
      <c r="J74" s="1"/>
      <c r="K74" s="17" t="s">
        <v>26</v>
      </c>
      <c r="L74" s="18">
        <v>21</v>
      </c>
      <c r="M74" s="1"/>
      <c r="N74" s="1"/>
      <c r="O74" s="17" t="s">
        <v>26</v>
      </c>
      <c r="P74" s="18">
        <f>L74*2</f>
        <v>42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</row>
    <row r="75" spans="1:85" ht="15" thickBot="1" x14ac:dyDescent="0.4">
      <c r="A75" s="1"/>
      <c r="B75" s="3">
        <v>16</v>
      </c>
      <c r="C75" s="3">
        <v>1.46</v>
      </c>
      <c r="D75" s="3">
        <v>2.4</v>
      </c>
      <c r="E75" s="3">
        <f t="shared" si="9"/>
        <v>3.504</v>
      </c>
      <c r="F75" s="3"/>
      <c r="G75" s="3">
        <f t="shared" si="10"/>
        <v>3.504</v>
      </c>
      <c r="H75" s="3">
        <f t="shared" si="11"/>
        <v>45.552</v>
      </c>
      <c r="I75" s="9"/>
      <c r="J75" s="1"/>
      <c r="K75" s="19" t="s">
        <v>27</v>
      </c>
      <c r="L75" s="20">
        <v>5</v>
      </c>
      <c r="M75" s="1"/>
      <c r="N75" s="1"/>
      <c r="O75" s="19" t="s">
        <v>27</v>
      </c>
      <c r="P75" s="20">
        <f>L75*2</f>
        <v>10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</row>
    <row r="76" spans="1:85" x14ac:dyDescent="0.35">
      <c r="A76" s="1"/>
      <c r="B76" s="3">
        <v>17</v>
      </c>
      <c r="C76" s="3">
        <v>0.77</v>
      </c>
      <c r="D76" s="3">
        <v>2.2999999999999998</v>
      </c>
      <c r="E76" s="3">
        <f t="shared" si="9"/>
        <v>1.7709999999999999</v>
      </c>
      <c r="F76" s="3"/>
      <c r="G76" s="3">
        <f t="shared" si="10"/>
        <v>1.7709999999999999</v>
      </c>
      <c r="H76" s="3">
        <f t="shared" si="11"/>
        <v>23.023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</row>
    <row r="77" spans="1:85" x14ac:dyDescent="0.35">
      <c r="A77" s="1"/>
      <c r="B77" s="3">
        <v>19</v>
      </c>
      <c r="C77" s="3">
        <v>2.62</v>
      </c>
      <c r="D77" s="3">
        <v>2.6</v>
      </c>
      <c r="E77" s="3">
        <f t="shared" si="9"/>
        <v>6.8120000000000003</v>
      </c>
      <c r="F77" s="3">
        <v>1.44</v>
      </c>
      <c r="G77" s="3">
        <f t="shared" si="10"/>
        <v>5.3719999999999999</v>
      </c>
      <c r="H77" s="3">
        <f t="shared" si="11"/>
        <v>69.835999999999999</v>
      </c>
      <c r="I77" s="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</row>
    <row r="78" spans="1:85" x14ac:dyDescent="0.35">
      <c r="A78" s="1"/>
      <c r="E78" s="1"/>
      <c r="F78" s="1"/>
      <c r="G78" s="1"/>
      <c r="H78" s="7">
        <f>ROUNDUP(SUM(H60:H77),0)</f>
        <v>720</v>
      </c>
      <c r="I78" s="7">
        <f>ROUNDUP(SUM(I66:I68),0)</f>
        <v>504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</row>
    <row r="79" spans="1:85" x14ac:dyDescent="0.35">
      <c r="A79" s="1"/>
      <c r="B79" s="1"/>
      <c r="C79" s="1"/>
      <c r="D79" s="1"/>
      <c r="E79" s="1"/>
      <c r="F79" s="1"/>
      <c r="G79" s="1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</row>
    <row r="80" spans="1:85" x14ac:dyDescent="0.35">
      <c r="A80" s="1" t="s">
        <v>13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</row>
    <row r="81" spans="1:85" x14ac:dyDescent="0.35">
      <c r="A81" s="1"/>
      <c r="B81" s="3">
        <v>18</v>
      </c>
      <c r="C81" s="3">
        <v>3.85</v>
      </c>
      <c r="D81" s="3">
        <v>2.6</v>
      </c>
      <c r="E81" s="3">
        <f>C81*D81</f>
        <v>10.01</v>
      </c>
      <c r="F81" s="3"/>
      <c r="G81" s="3">
        <f>E81-F81</f>
        <v>10.01</v>
      </c>
      <c r="H81" s="10">
        <f>ROUNDUP(G81/2,0)</f>
        <v>6</v>
      </c>
      <c r="I81" s="9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</row>
    <row r="82" spans="1:8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</row>
    <row r="83" spans="1:8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</row>
    <row r="84" spans="1:85" x14ac:dyDescent="0.35">
      <c r="A84" s="38" t="s">
        <v>41</v>
      </c>
      <c r="B84" s="38"/>
      <c r="C84" s="3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</row>
    <row r="85" spans="1:8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</row>
    <row r="86" spans="1:8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</row>
    <row r="87" spans="1:8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</row>
    <row r="88" spans="1:85" x14ac:dyDescent="0.35">
      <c r="A88" s="1"/>
      <c r="B88" s="1"/>
      <c r="C88" s="1"/>
      <c r="D88" s="1"/>
      <c r="E88" s="1"/>
      <c r="F88" s="1"/>
      <c r="G88" s="1"/>
      <c r="H88" s="39" t="s">
        <v>6</v>
      </c>
      <c r="I88" s="39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</row>
    <row r="89" spans="1:85" x14ac:dyDescent="0.35">
      <c r="A89" s="1"/>
      <c r="B89" s="1"/>
      <c r="C89" s="1"/>
      <c r="D89" s="1"/>
      <c r="E89" s="1"/>
      <c r="F89" s="1"/>
      <c r="G89" s="1"/>
      <c r="H89" s="12" t="s">
        <v>11</v>
      </c>
      <c r="I89" s="12" t="s">
        <v>15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</row>
    <row r="90" spans="1:85" x14ac:dyDescent="0.35">
      <c r="A90" s="1"/>
      <c r="B90" s="11" t="s">
        <v>0</v>
      </c>
      <c r="C90" s="11" t="s">
        <v>1</v>
      </c>
      <c r="D90" s="11" t="s">
        <v>2</v>
      </c>
      <c r="E90" s="11" t="s">
        <v>3</v>
      </c>
      <c r="F90" s="11" t="s">
        <v>4</v>
      </c>
      <c r="G90" s="11" t="s">
        <v>5</v>
      </c>
      <c r="H90" s="12">
        <v>13</v>
      </c>
      <c r="I90" s="12">
        <v>30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</row>
    <row r="91" spans="1:85" x14ac:dyDescent="0.35">
      <c r="A91" s="1"/>
      <c r="B91" s="3">
        <v>1</v>
      </c>
      <c r="C91" s="3">
        <v>3.97</v>
      </c>
      <c r="D91" s="26">
        <v>2.4300000000000002</v>
      </c>
      <c r="E91" s="9">
        <f>C91*D91</f>
        <v>9.6471000000000018</v>
      </c>
      <c r="F91" s="3"/>
      <c r="G91" s="3">
        <f>E91-F91</f>
        <v>9.6471000000000018</v>
      </c>
      <c r="H91" s="27">
        <f>G91*$H$90</f>
        <v>125.41230000000002</v>
      </c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</row>
    <row r="92" spans="1:85" x14ac:dyDescent="0.35">
      <c r="A92" s="1"/>
      <c r="B92" s="3">
        <v>2</v>
      </c>
      <c r="C92" s="3">
        <v>1.6</v>
      </c>
      <c r="D92" s="26">
        <v>2.4300000000000002</v>
      </c>
      <c r="E92" s="9">
        <f t="shared" ref="E92:E112" si="13">C92*D92</f>
        <v>3.8880000000000003</v>
      </c>
      <c r="F92" s="3"/>
      <c r="G92" s="3">
        <f t="shared" ref="G92:G112" si="14">E92-F92</f>
        <v>3.8880000000000003</v>
      </c>
      <c r="H92" s="27">
        <f t="shared" ref="H92:H112" si="15">G92*$H$90</f>
        <v>50.544000000000004</v>
      </c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</row>
    <row r="93" spans="1:85" x14ac:dyDescent="0.35">
      <c r="A93" s="1"/>
      <c r="B93" s="3">
        <v>3</v>
      </c>
      <c r="C93" s="3">
        <v>1.1599999999999999</v>
      </c>
      <c r="D93" s="26">
        <v>2.6</v>
      </c>
      <c r="E93" s="9">
        <f t="shared" si="13"/>
        <v>3.016</v>
      </c>
      <c r="F93" s="3"/>
      <c r="G93" s="3">
        <f t="shared" si="14"/>
        <v>3.016</v>
      </c>
      <c r="H93" s="27">
        <f t="shared" si="15"/>
        <v>39.207999999999998</v>
      </c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</row>
    <row r="94" spans="1:85" ht="15" thickBot="1" x14ac:dyDescent="0.4">
      <c r="A94" s="1"/>
      <c r="B94" s="3">
        <v>4</v>
      </c>
      <c r="C94" s="3">
        <v>3.27</v>
      </c>
      <c r="D94" s="26">
        <v>2.6</v>
      </c>
      <c r="E94" s="9">
        <f t="shared" si="13"/>
        <v>8.5020000000000007</v>
      </c>
      <c r="F94" s="3">
        <f>1.2*1.2</f>
        <v>1.44</v>
      </c>
      <c r="G94" s="3">
        <f t="shared" si="14"/>
        <v>7.0620000000000012</v>
      </c>
      <c r="H94" s="27"/>
      <c r="I94" s="3">
        <f>G94*I90</f>
        <v>211.86000000000004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</row>
    <row r="95" spans="1:85" ht="15" thickBot="1" x14ac:dyDescent="0.4">
      <c r="A95" s="1"/>
      <c r="B95" s="3">
        <v>5</v>
      </c>
      <c r="C95" s="3">
        <v>3.3</v>
      </c>
      <c r="D95" s="26">
        <v>2.6</v>
      </c>
      <c r="E95" s="9">
        <f t="shared" si="13"/>
        <v>8.58</v>
      </c>
      <c r="F95" s="3"/>
      <c r="G95" s="3">
        <f t="shared" si="14"/>
        <v>8.58</v>
      </c>
      <c r="H95" s="27"/>
      <c r="I95" s="3">
        <f>G95*I90</f>
        <v>257.39999999999998</v>
      </c>
      <c r="J95" s="1"/>
      <c r="K95" s="40" t="s">
        <v>41</v>
      </c>
      <c r="L95" s="41"/>
      <c r="M95" s="1"/>
      <c r="N95" s="44">
        <v>13.19</v>
      </c>
      <c r="O95" s="4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</row>
    <row r="96" spans="1:85" x14ac:dyDescent="0.35">
      <c r="A96" s="1"/>
      <c r="B96" s="3">
        <v>6</v>
      </c>
      <c r="C96" s="3">
        <v>2.5</v>
      </c>
      <c r="D96" s="26">
        <v>2.6</v>
      </c>
      <c r="E96" s="9">
        <f t="shared" si="13"/>
        <v>6.5</v>
      </c>
      <c r="F96" s="3"/>
      <c r="G96" s="3">
        <f t="shared" si="14"/>
        <v>6.5</v>
      </c>
      <c r="H96" s="27">
        <f t="shared" si="15"/>
        <v>84.5</v>
      </c>
      <c r="I96" s="3"/>
      <c r="J96" s="1"/>
      <c r="K96" s="42" t="s">
        <v>21</v>
      </c>
      <c r="L96" s="43"/>
      <c r="M96" s="1"/>
      <c r="N96" s="45" t="s">
        <v>47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</row>
    <row r="97" spans="1:85" x14ac:dyDescent="0.35">
      <c r="A97" s="1"/>
      <c r="B97" s="3">
        <v>7</v>
      </c>
      <c r="C97" s="3">
        <v>1.38</v>
      </c>
      <c r="D97" s="26">
        <v>2.6</v>
      </c>
      <c r="E97" s="9">
        <f t="shared" si="13"/>
        <v>3.5879999999999996</v>
      </c>
      <c r="F97" s="3">
        <f>1.2*0.5</f>
        <v>0.6</v>
      </c>
      <c r="G97" s="3">
        <f t="shared" si="14"/>
        <v>2.9879999999999995</v>
      </c>
      <c r="H97" s="27">
        <f t="shared" si="15"/>
        <v>38.843999999999994</v>
      </c>
      <c r="I97" s="3"/>
      <c r="J97" s="1"/>
      <c r="K97" s="17" t="s">
        <v>12</v>
      </c>
      <c r="L97" s="28">
        <f>H113</f>
        <v>961</v>
      </c>
      <c r="M97" s="1"/>
      <c r="N97" s="36" t="s">
        <v>21</v>
      </c>
      <c r="O97" s="37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</row>
    <row r="98" spans="1:85" ht="15" thickBot="1" x14ac:dyDescent="0.4">
      <c r="A98" s="1"/>
      <c r="B98" s="3">
        <v>8</v>
      </c>
      <c r="C98" s="3">
        <v>2</v>
      </c>
      <c r="D98" s="26">
        <v>2.4</v>
      </c>
      <c r="E98" s="9">
        <f t="shared" si="13"/>
        <v>4.8</v>
      </c>
      <c r="F98" s="3"/>
      <c r="G98" s="3">
        <f t="shared" si="14"/>
        <v>4.8</v>
      </c>
      <c r="H98" s="27">
        <f t="shared" si="15"/>
        <v>62.4</v>
      </c>
      <c r="I98" s="3"/>
      <c r="J98" s="1"/>
      <c r="K98" s="19" t="s">
        <v>7</v>
      </c>
      <c r="L98" s="29">
        <f>I113</f>
        <v>789</v>
      </c>
      <c r="M98" s="1"/>
      <c r="N98" s="17" t="s">
        <v>12</v>
      </c>
      <c r="O98" s="18">
        <f>L97*2</f>
        <v>1922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</row>
    <row r="99" spans="1:85" x14ac:dyDescent="0.35">
      <c r="A99" s="1"/>
      <c r="B99" s="3">
        <v>9</v>
      </c>
      <c r="C99" s="3">
        <v>0.85</v>
      </c>
      <c r="D99" s="26">
        <v>2.6</v>
      </c>
      <c r="E99" s="9">
        <f t="shared" si="13"/>
        <v>2.21</v>
      </c>
      <c r="F99" s="3"/>
      <c r="G99" s="3">
        <f t="shared" si="14"/>
        <v>2.21</v>
      </c>
      <c r="H99" s="27">
        <f t="shared" si="15"/>
        <v>28.73</v>
      </c>
      <c r="I99" s="3"/>
      <c r="J99" s="1"/>
      <c r="K99" s="1"/>
      <c r="L99" s="1"/>
      <c r="M99" s="1"/>
      <c r="N99" s="17" t="s">
        <v>7</v>
      </c>
      <c r="O99" s="18">
        <f>I113*2</f>
        <v>1578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</row>
    <row r="100" spans="1:85" x14ac:dyDescent="0.35">
      <c r="A100" s="1"/>
      <c r="B100" s="3">
        <v>10</v>
      </c>
      <c r="C100" s="3">
        <v>1.52</v>
      </c>
      <c r="D100" s="26">
        <v>2.4</v>
      </c>
      <c r="E100" s="9">
        <f t="shared" si="13"/>
        <v>3.6479999999999997</v>
      </c>
      <c r="F100" s="3"/>
      <c r="G100" s="3">
        <f t="shared" si="14"/>
        <v>3.6479999999999997</v>
      </c>
      <c r="H100" s="27">
        <f t="shared" si="15"/>
        <v>47.423999999999992</v>
      </c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</row>
    <row r="101" spans="1:85" x14ac:dyDescent="0.35">
      <c r="A101" s="1"/>
      <c r="B101" s="3">
        <v>11</v>
      </c>
      <c r="C101" s="3">
        <v>2</v>
      </c>
      <c r="D101" s="26">
        <v>2.42</v>
      </c>
      <c r="E101" s="9">
        <f t="shared" si="13"/>
        <v>4.84</v>
      </c>
      <c r="F101" s="3"/>
      <c r="G101" s="3">
        <f t="shared" si="14"/>
        <v>4.84</v>
      </c>
      <c r="H101" s="27">
        <f t="shared" si="15"/>
        <v>62.92</v>
      </c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</row>
    <row r="102" spans="1:85" x14ac:dyDescent="0.35">
      <c r="A102" s="1"/>
      <c r="B102" s="3">
        <v>12</v>
      </c>
      <c r="C102" s="3">
        <v>0.41</v>
      </c>
      <c r="D102" s="26">
        <v>2.42</v>
      </c>
      <c r="E102" s="9">
        <f t="shared" si="13"/>
        <v>0.99219999999999986</v>
      </c>
      <c r="F102" s="3"/>
      <c r="G102" s="3">
        <f t="shared" si="14"/>
        <v>0.99219999999999986</v>
      </c>
      <c r="H102" s="27">
        <f t="shared" si="15"/>
        <v>12.898599999999998</v>
      </c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</row>
    <row r="103" spans="1:85" x14ac:dyDescent="0.35">
      <c r="A103" s="1"/>
      <c r="B103" s="3">
        <v>13</v>
      </c>
      <c r="C103" s="3">
        <v>0.22</v>
      </c>
      <c r="D103" s="26">
        <v>2.42</v>
      </c>
      <c r="E103" s="9">
        <f t="shared" si="13"/>
        <v>0.53239999999999998</v>
      </c>
      <c r="F103" s="3"/>
      <c r="G103" s="3">
        <f t="shared" si="14"/>
        <v>0.53239999999999998</v>
      </c>
      <c r="H103" s="27">
        <f t="shared" si="15"/>
        <v>6.9211999999999998</v>
      </c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</row>
    <row r="104" spans="1:85" x14ac:dyDescent="0.35">
      <c r="A104" s="1"/>
      <c r="B104" s="3">
        <v>14</v>
      </c>
      <c r="C104" s="3">
        <v>2.5</v>
      </c>
      <c r="D104" s="26">
        <v>2.6</v>
      </c>
      <c r="E104" s="9">
        <f t="shared" si="13"/>
        <v>6.5</v>
      </c>
      <c r="F104" s="3"/>
      <c r="G104" s="3">
        <f t="shared" si="14"/>
        <v>6.5</v>
      </c>
      <c r="H104" s="27"/>
      <c r="I104" s="3">
        <f>G104*I90</f>
        <v>195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</row>
    <row r="105" spans="1:85" x14ac:dyDescent="0.35">
      <c r="A105" s="1"/>
      <c r="B105" s="3" t="s">
        <v>45</v>
      </c>
      <c r="C105" s="3">
        <v>2.15</v>
      </c>
      <c r="D105" s="26">
        <v>2.6</v>
      </c>
      <c r="E105" s="9">
        <f t="shared" si="13"/>
        <v>5.59</v>
      </c>
      <c r="F105" s="3">
        <f>1.09*1.34</f>
        <v>1.4606000000000001</v>
      </c>
      <c r="G105" s="3">
        <f t="shared" si="14"/>
        <v>4.1293999999999995</v>
      </c>
      <c r="H105" s="27"/>
      <c r="I105" s="3">
        <f>G105*I90</f>
        <v>123.88199999999999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</row>
    <row r="106" spans="1:85" x14ac:dyDescent="0.35">
      <c r="A106" s="1"/>
      <c r="B106" s="13" t="s">
        <v>44</v>
      </c>
      <c r="C106" s="3">
        <v>1.1399999999999999</v>
      </c>
      <c r="D106" s="26">
        <v>2.6</v>
      </c>
      <c r="E106" s="9">
        <f t="shared" si="13"/>
        <v>2.964</v>
      </c>
      <c r="F106" s="3"/>
      <c r="G106" s="3">
        <f t="shared" si="14"/>
        <v>2.964</v>
      </c>
      <c r="H106" s="27">
        <f t="shared" si="15"/>
        <v>38.531999999999996</v>
      </c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</row>
    <row r="107" spans="1:85" x14ac:dyDescent="0.35">
      <c r="A107" s="1"/>
      <c r="B107" s="3">
        <v>16</v>
      </c>
      <c r="C107" s="3">
        <v>2.5</v>
      </c>
      <c r="D107" s="26">
        <v>2.6</v>
      </c>
      <c r="E107" s="9">
        <f t="shared" si="13"/>
        <v>6.5</v>
      </c>
      <c r="F107" s="3"/>
      <c r="G107" s="3">
        <f t="shared" si="14"/>
        <v>6.5</v>
      </c>
      <c r="H107" s="27">
        <f t="shared" si="15"/>
        <v>84.5</v>
      </c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</row>
    <row r="108" spans="1:85" x14ac:dyDescent="0.35">
      <c r="A108" s="1"/>
      <c r="B108" s="3">
        <v>17</v>
      </c>
      <c r="C108" s="3">
        <v>0.7</v>
      </c>
      <c r="D108" s="26">
        <v>2.6</v>
      </c>
      <c r="E108" s="9">
        <f t="shared" si="13"/>
        <v>1.8199999999999998</v>
      </c>
      <c r="F108" s="3"/>
      <c r="G108" s="3">
        <f t="shared" si="14"/>
        <v>1.8199999999999998</v>
      </c>
      <c r="H108" s="27">
        <f t="shared" si="15"/>
        <v>23.659999999999997</v>
      </c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</row>
    <row r="109" spans="1:85" x14ac:dyDescent="0.35">
      <c r="A109" s="1"/>
      <c r="B109" s="3">
        <v>18</v>
      </c>
      <c r="C109" s="3">
        <v>2.2799999999999998</v>
      </c>
      <c r="D109" s="26">
        <v>2.4</v>
      </c>
      <c r="E109" s="9">
        <f t="shared" si="13"/>
        <v>5.4719999999999995</v>
      </c>
      <c r="F109" s="3">
        <f>1.21*0.89</f>
        <v>1.0769</v>
      </c>
      <c r="G109" s="3">
        <f t="shared" si="14"/>
        <v>4.3950999999999993</v>
      </c>
      <c r="H109" s="27">
        <f t="shared" si="15"/>
        <v>57.136299999999991</v>
      </c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</row>
    <row r="110" spans="1:85" x14ac:dyDescent="0.35">
      <c r="A110" s="1"/>
      <c r="B110" s="3">
        <v>19</v>
      </c>
      <c r="C110" s="3">
        <v>2.58</v>
      </c>
      <c r="D110" s="26">
        <v>2.6</v>
      </c>
      <c r="E110" s="9">
        <f t="shared" si="13"/>
        <v>6.7080000000000002</v>
      </c>
      <c r="F110" s="3"/>
      <c r="G110" s="3">
        <f t="shared" si="14"/>
        <v>6.7080000000000002</v>
      </c>
      <c r="H110" s="27">
        <f t="shared" si="15"/>
        <v>87.204000000000008</v>
      </c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</row>
    <row r="111" spans="1:85" x14ac:dyDescent="0.35">
      <c r="A111" s="1"/>
      <c r="B111" s="3">
        <v>20</v>
      </c>
      <c r="C111" s="3">
        <v>2.71</v>
      </c>
      <c r="D111" s="3">
        <v>2.6</v>
      </c>
      <c r="E111" s="9">
        <f t="shared" si="13"/>
        <v>7.0460000000000003</v>
      </c>
      <c r="F111" s="3"/>
      <c r="G111" s="3">
        <f t="shared" si="14"/>
        <v>7.0460000000000003</v>
      </c>
      <c r="H111" s="27">
        <f t="shared" si="15"/>
        <v>91.597999999999999</v>
      </c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</row>
    <row r="112" spans="1:85" x14ac:dyDescent="0.35">
      <c r="A112" s="1"/>
      <c r="B112" s="3">
        <v>21</v>
      </c>
      <c r="C112" s="3">
        <v>0.52</v>
      </c>
      <c r="D112" s="3">
        <v>2.6</v>
      </c>
      <c r="E112" s="9">
        <f t="shared" si="13"/>
        <v>1.3520000000000001</v>
      </c>
      <c r="F112" s="9"/>
      <c r="G112" s="3">
        <f t="shared" si="14"/>
        <v>1.3520000000000001</v>
      </c>
      <c r="H112" s="27">
        <f t="shared" si="15"/>
        <v>17.576000000000001</v>
      </c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</row>
    <row r="113" spans="1:85" x14ac:dyDescent="0.35">
      <c r="A113" s="1"/>
      <c r="B113" s="1"/>
      <c r="C113" s="1"/>
      <c r="D113" s="1"/>
      <c r="E113" s="1"/>
      <c r="F113" s="1"/>
      <c r="G113" s="3" t="s">
        <v>46</v>
      </c>
      <c r="H113" s="27">
        <f>ROUNDUP(SUM(H91:H112),0)</f>
        <v>961</v>
      </c>
      <c r="I113" s="27">
        <f>ROUNDUP(SUM(I91:I112),0)</f>
        <v>789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</row>
    <row r="114" spans="1:8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</row>
    <row r="115" spans="1:8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</row>
    <row r="116" spans="1:85" x14ac:dyDescent="0.35">
      <c r="A116" s="1"/>
      <c r="B116" s="1" t="s">
        <v>46</v>
      </c>
      <c r="C116" s="1">
        <f>+SUM(C91:C112)</f>
        <v>41.260000000000005</v>
      </c>
      <c r="D116" s="1">
        <f>+C116*2*2</f>
        <v>165.04000000000002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</row>
    <row r="117" spans="1:8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</row>
    <row r="118" spans="1:8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</row>
    <row r="119" spans="1:8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</row>
    <row r="120" spans="1:8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</row>
    <row r="121" spans="1:8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</row>
    <row r="122" spans="1:8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</row>
    <row r="123" spans="1:8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</row>
    <row r="124" spans="1:8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</row>
    <row r="125" spans="1:8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</row>
    <row r="126" spans="1:8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</row>
    <row r="127" spans="1:8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</row>
    <row r="128" spans="1:8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</row>
    <row r="129" spans="1:8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</row>
    <row r="130" spans="1:8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</row>
    <row r="131" spans="1:8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</row>
    <row r="132" spans="1:8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</row>
    <row r="133" spans="1:8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</row>
    <row r="134" spans="1:8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</row>
    <row r="135" spans="1:8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</row>
    <row r="136" spans="1:8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</row>
    <row r="137" spans="1:8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</row>
    <row r="138" spans="1:8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</row>
    <row r="139" spans="1:8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</row>
    <row r="140" spans="1:8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</row>
    <row r="141" spans="1:8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</row>
    <row r="142" spans="1:8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</row>
    <row r="143" spans="1:8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</row>
    <row r="144" spans="1:8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</row>
    <row r="145" spans="1:8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</row>
    <row r="146" spans="1:8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</row>
    <row r="147" spans="1:8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</row>
    <row r="148" spans="1:8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</row>
    <row r="149" spans="1:8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</row>
    <row r="150" spans="1:8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</row>
    <row r="151" spans="1:8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</row>
    <row r="152" spans="1:8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</row>
    <row r="153" spans="1:8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</row>
    <row r="154" spans="1:8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</row>
    <row r="155" spans="1:8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</row>
    <row r="156" spans="1:8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</row>
    <row r="157" spans="1:8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</row>
    <row r="158" spans="1:8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</row>
    <row r="159" spans="1:8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</row>
    <row r="160" spans="1:8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</row>
    <row r="161" spans="1:8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</row>
    <row r="162" spans="1:8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</row>
    <row r="163" spans="1:8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</row>
    <row r="164" spans="1:8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</row>
    <row r="165" spans="1:8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</row>
    <row r="166" spans="1:8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</row>
    <row r="167" spans="1:8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</row>
    <row r="168" spans="1:8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</row>
    <row r="169" spans="1:8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</row>
    <row r="170" spans="1:8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</row>
    <row r="171" spans="1:8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</row>
    <row r="172" spans="1:8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</row>
    <row r="173" spans="1:8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</row>
    <row r="174" spans="1:8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</row>
    <row r="175" spans="1:8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</row>
    <row r="176" spans="1:8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</row>
    <row r="177" spans="1:8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</row>
    <row r="178" spans="1:8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</row>
    <row r="179" spans="1:8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</row>
    <row r="180" spans="1:8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</row>
    <row r="181" spans="1:8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</row>
    <row r="182" spans="1:8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</row>
    <row r="183" spans="1:8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</row>
    <row r="184" spans="1:8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</row>
    <row r="185" spans="1:8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</row>
    <row r="186" spans="1:8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</row>
    <row r="187" spans="1:8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</row>
    <row r="188" spans="1:8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</row>
    <row r="189" spans="1:8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</row>
    <row r="190" spans="1:8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</row>
    <row r="191" spans="1:8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</row>
    <row r="192" spans="1:8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</row>
    <row r="193" spans="1:8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</row>
    <row r="194" spans="1:8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</row>
    <row r="195" spans="1:8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</row>
    <row r="196" spans="1:8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</row>
    <row r="197" spans="1:8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</row>
    <row r="198" spans="1:8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</row>
    <row r="199" spans="1:8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</row>
    <row r="200" spans="1:8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</row>
    <row r="201" spans="1:8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</row>
    <row r="202" spans="1:8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</row>
    <row r="203" spans="1:8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</row>
    <row r="204" spans="1:8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</row>
    <row r="205" spans="1:8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</row>
    <row r="206" spans="1:8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</row>
    <row r="207" spans="1:8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</row>
    <row r="208" spans="1:8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</row>
    <row r="209" spans="1:8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</row>
    <row r="210" spans="1:8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</row>
    <row r="211" spans="1:8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</row>
    <row r="212" spans="1:8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</row>
    <row r="213" spans="1:8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</row>
    <row r="214" spans="1:8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</row>
    <row r="215" spans="1:8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</row>
    <row r="216" spans="1:8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</row>
    <row r="217" spans="1:8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</row>
    <row r="218" spans="1:8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</row>
    <row r="219" spans="1:8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</row>
    <row r="220" spans="1:8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</row>
    <row r="221" spans="1:8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</row>
    <row r="222" spans="1:8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</row>
    <row r="223" spans="1:8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</row>
    <row r="224" spans="1:8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</row>
    <row r="225" spans="1:8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</row>
    <row r="226" spans="1:8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</row>
    <row r="227" spans="1:8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</row>
    <row r="228" spans="1:8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</row>
    <row r="229" spans="1:8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</row>
    <row r="230" spans="1:8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</row>
    <row r="231" spans="1:8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</row>
    <row r="232" spans="1:8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</row>
    <row r="233" spans="1:8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</row>
    <row r="234" spans="1:8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</row>
    <row r="235" spans="1:8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</row>
    <row r="236" spans="1:8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</row>
    <row r="237" spans="1:8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</row>
    <row r="238" spans="1:8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</row>
    <row r="239" spans="1:8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</row>
    <row r="240" spans="1:8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</row>
    <row r="241" spans="1:8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</row>
    <row r="242" spans="1:8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</row>
    <row r="243" spans="1:8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</row>
    <row r="244" spans="1:8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</row>
    <row r="245" spans="1:8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</row>
    <row r="246" spans="1:8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</row>
    <row r="247" spans="1:8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</row>
    <row r="248" spans="1:8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</row>
    <row r="249" spans="1:8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</row>
    <row r="250" spans="1:8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</row>
    <row r="251" spans="1:8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</row>
    <row r="252" spans="1:8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</row>
    <row r="253" spans="1:8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</row>
    <row r="254" spans="1:8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</row>
    <row r="255" spans="1:8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</row>
    <row r="256" spans="1:8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</row>
    <row r="257" spans="1:8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</row>
    <row r="258" spans="1:8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</row>
    <row r="259" spans="1:8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</row>
    <row r="260" spans="1:8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</row>
    <row r="261" spans="1:8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</row>
    <row r="262" spans="1:8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</row>
    <row r="263" spans="1:8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</row>
    <row r="264" spans="1:8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</row>
    <row r="265" spans="1:8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</row>
    <row r="266" spans="1:8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</row>
    <row r="267" spans="1:8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</row>
    <row r="268" spans="1:8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</row>
    <row r="269" spans="1:8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</row>
    <row r="270" spans="1:8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</row>
    <row r="271" spans="1:8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</row>
    <row r="272" spans="1:8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</row>
    <row r="273" spans="1:8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</row>
    <row r="274" spans="1:8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</row>
    <row r="275" spans="1:8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</row>
    <row r="276" spans="1:8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</row>
    <row r="277" spans="1:8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</row>
    <row r="278" spans="1:8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</row>
    <row r="279" spans="1:8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</row>
    <row r="280" spans="1:8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</row>
    <row r="281" spans="1:8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</row>
    <row r="282" spans="1:8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</row>
    <row r="283" spans="1:8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</row>
    <row r="284" spans="1:8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</row>
    <row r="285" spans="1:8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</row>
    <row r="286" spans="1:8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</row>
    <row r="287" spans="1:8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</row>
    <row r="288" spans="1:8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</row>
    <row r="289" spans="1:8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</row>
    <row r="290" spans="1:8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</row>
    <row r="291" spans="1:8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</row>
    <row r="292" spans="1:8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</row>
    <row r="293" spans="1:8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</row>
    <row r="294" spans="1:8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</row>
    <row r="295" spans="1:8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</row>
    <row r="296" spans="1:8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</row>
    <row r="297" spans="1:8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</row>
    <row r="298" spans="1:8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</row>
    <row r="299" spans="1:8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</row>
    <row r="300" spans="1:8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</row>
    <row r="301" spans="1:8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</row>
    <row r="302" spans="1:8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</row>
    <row r="303" spans="1:8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</row>
    <row r="304" spans="1:8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</row>
    <row r="305" spans="1:8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</row>
    <row r="306" spans="1:8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</row>
    <row r="307" spans="1:8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</row>
    <row r="308" spans="1:8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</row>
    <row r="309" spans="1:8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</row>
    <row r="310" spans="1:8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</row>
    <row r="311" spans="1:8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</row>
    <row r="312" spans="1:8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</row>
    <row r="313" spans="1:8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</row>
    <row r="314" spans="1:8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</row>
    <row r="315" spans="1:8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</row>
    <row r="316" spans="1:8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</row>
    <row r="317" spans="1:8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</row>
    <row r="318" spans="1:8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</row>
    <row r="319" spans="1:8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</row>
    <row r="320" spans="1:8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</row>
    <row r="321" spans="1:8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</row>
    <row r="322" spans="1:8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</row>
    <row r="323" spans="1:8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</row>
    <row r="324" spans="1:8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</row>
    <row r="325" spans="1:8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</row>
    <row r="326" spans="1:8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</row>
    <row r="327" spans="1:8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</row>
    <row r="328" spans="1:8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</row>
    <row r="329" spans="1:8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</row>
    <row r="330" spans="1:8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</row>
    <row r="331" spans="1:8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</row>
    <row r="332" spans="1:8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</row>
    <row r="333" spans="1:8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</row>
    <row r="334" spans="1:8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</row>
    <row r="335" spans="1:8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</row>
    <row r="336" spans="1:8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</row>
    <row r="337" spans="1:8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</row>
    <row r="338" spans="1:8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</row>
    <row r="339" spans="1:8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</row>
    <row r="340" spans="1:8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</row>
    <row r="341" spans="1:8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</row>
    <row r="342" spans="1:8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</row>
    <row r="343" spans="1:8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</row>
    <row r="344" spans="1:8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</row>
    <row r="345" spans="1:8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</row>
    <row r="346" spans="1:8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</row>
    <row r="347" spans="1:8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</row>
    <row r="348" spans="1:8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</row>
    <row r="349" spans="1:8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</row>
    <row r="350" spans="1:8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</row>
    <row r="351" spans="1:8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</row>
    <row r="352" spans="1:8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</row>
    <row r="353" spans="1:8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</row>
    <row r="354" spans="1:8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</row>
    <row r="355" spans="1:8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</row>
    <row r="356" spans="1:8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</row>
    <row r="357" spans="1:8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</row>
    <row r="358" spans="1:8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</row>
    <row r="359" spans="1:8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</row>
    <row r="360" spans="1:8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</row>
    <row r="361" spans="1:8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</row>
    <row r="362" spans="1:8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</row>
    <row r="363" spans="1:8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</row>
    <row r="364" spans="1:8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</row>
    <row r="365" spans="1:8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</row>
    <row r="366" spans="1:8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</row>
    <row r="367" spans="1:8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</row>
    <row r="368" spans="1:8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</row>
    <row r="369" spans="1:8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</row>
    <row r="370" spans="1:8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</row>
    <row r="371" spans="1:8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</row>
    <row r="372" spans="1:8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</row>
    <row r="373" spans="1:8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</row>
    <row r="374" spans="1:8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</row>
    <row r="375" spans="1:8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</row>
    <row r="376" spans="1:8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</row>
    <row r="377" spans="1:8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</row>
    <row r="378" spans="1:8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</row>
    <row r="379" spans="1:8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</row>
    <row r="380" spans="1:8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</row>
    <row r="381" spans="1:8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</row>
    <row r="382" spans="1:8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</row>
    <row r="383" spans="1:8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</row>
    <row r="384" spans="1:8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</row>
    <row r="385" spans="1:8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</row>
    <row r="386" spans="1:8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</row>
    <row r="387" spans="1:8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</row>
    <row r="388" spans="1:8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</row>
    <row r="389" spans="1:8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</row>
    <row r="390" spans="1:8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</row>
    <row r="391" spans="1:8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</row>
    <row r="392" spans="1:8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</row>
    <row r="393" spans="1:8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</row>
    <row r="394" spans="1:8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</row>
    <row r="395" spans="1:8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</row>
    <row r="396" spans="1:8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</row>
    <row r="397" spans="1:8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</row>
    <row r="398" spans="1:8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</row>
    <row r="399" spans="1:8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</row>
    <row r="400" spans="1:8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</row>
    <row r="401" spans="1:8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</row>
    <row r="402" spans="1:8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</row>
    <row r="403" spans="1:8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</row>
    <row r="404" spans="1:8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</row>
    <row r="405" spans="1:8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</row>
    <row r="406" spans="1:8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</row>
    <row r="407" spans="1:8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</row>
    <row r="408" spans="1:8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</row>
    <row r="409" spans="1:8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</row>
    <row r="410" spans="1:8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</row>
    <row r="411" spans="1:8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</row>
    <row r="412" spans="1:8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</row>
    <row r="413" spans="1:8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</row>
    <row r="414" spans="1:8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</row>
    <row r="415" spans="1:8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</row>
    <row r="416" spans="1:8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</row>
    <row r="417" spans="1:8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</row>
    <row r="418" spans="1:8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</row>
    <row r="419" spans="1:8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</row>
    <row r="420" spans="1:8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</row>
    <row r="421" spans="1:8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</row>
    <row r="422" spans="1:8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</row>
    <row r="423" spans="1:8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</row>
    <row r="424" spans="1:8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</row>
    <row r="425" spans="1:8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</row>
    <row r="426" spans="1:8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</row>
    <row r="427" spans="1:8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</row>
    <row r="428" spans="1:8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</row>
    <row r="429" spans="1:8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</row>
    <row r="430" spans="1:8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</row>
    <row r="431" spans="1:8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</row>
    <row r="432" spans="1:8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</row>
    <row r="433" spans="1:8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</row>
    <row r="434" spans="1:8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</row>
    <row r="435" spans="1:8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</row>
    <row r="436" spans="1:8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</row>
    <row r="437" spans="1:8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</row>
    <row r="438" spans="1:8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</row>
    <row r="439" spans="1:8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</row>
    <row r="440" spans="1:8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</row>
    <row r="441" spans="1:8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</row>
    <row r="442" spans="1:8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</row>
    <row r="443" spans="1:8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</row>
    <row r="444" spans="1:8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</row>
    <row r="445" spans="1:8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</row>
    <row r="446" spans="1:8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</row>
    <row r="447" spans="1:8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</row>
    <row r="448" spans="1:8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</row>
    <row r="449" spans="1:8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</row>
    <row r="450" spans="1:8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</row>
    <row r="451" spans="1:8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</row>
    <row r="452" spans="1:8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</row>
    <row r="453" spans="1:8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</row>
    <row r="454" spans="1:8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</row>
    <row r="455" spans="1:8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</row>
    <row r="456" spans="1:8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</row>
    <row r="457" spans="1:8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</row>
    <row r="458" spans="1:8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</row>
    <row r="459" spans="1:8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</row>
    <row r="460" spans="1:8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</row>
    <row r="461" spans="1:8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</row>
    <row r="462" spans="1:8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</row>
    <row r="463" spans="1:8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</row>
    <row r="464" spans="1:8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</row>
    <row r="465" spans="1:8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</row>
    <row r="466" spans="1:8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</row>
    <row r="467" spans="1:8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</row>
    <row r="468" spans="1:8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</row>
    <row r="469" spans="1:8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</row>
    <row r="470" spans="1:8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</row>
    <row r="471" spans="1:8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</row>
    <row r="472" spans="1:8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</row>
    <row r="473" spans="1:8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</row>
    <row r="474" spans="1:8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</row>
    <row r="475" spans="1:8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</row>
    <row r="476" spans="1:8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</row>
    <row r="477" spans="1:8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</row>
    <row r="478" spans="1:8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</row>
    <row r="479" spans="1:8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</row>
    <row r="480" spans="1:8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</row>
    <row r="481" spans="1:8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</row>
    <row r="482" spans="1:8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</row>
    <row r="483" spans="1:8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</row>
    <row r="484" spans="1:8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</row>
    <row r="485" spans="1:8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</row>
    <row r="486" spans="1:8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</row>
    <row r="487" spans="1:8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</row>
    <row r="488" spans="1:8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</row>
    <row r="489" spans="1:8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</row>
    <row r="490" spans="1:8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</row>
    <row r="491" spans="1:8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</row>
    <row r="492" spans="1:8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</row>
    <row r="493" spans="1:8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</row>
    <row r="494" spans="1:8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</row>
    <row r="495" spans="1:8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</row>
    <row r="496" spans="1:8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</row>
    <row r="497" spans="1:8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</row>
    <row r="498" spans="1:8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</row>
    <row r="499" spans="1:8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</row>
    <row r="500" spans="1:8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</row>
    <row r="501" spans="1:8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</row>
    <row r="502" spans="1:8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</row>
    <row r="503" spans="1:8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</row>
    <row r="504" spans="1:8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</row>
    <row r="505" spans="1:8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</row>
    <row r="506" spans="1:8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</row>
    <row r="507" spans="1:8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</row>
    <row r="508" spans="1:8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</row>
    <row r="509" spans="1:8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</row>
    <row r="510" spans="1:8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</row>
    <row r="511" spans="1:8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</row>
    <row r="512" spans="1:8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</row>
    <row r="513" spans="1:8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</row>
    <row r="514" spans="1:8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</row>
    <row r="515" spans="1:8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</row>
    <row r="516" spans="1:8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</row>
    <row r="517" spans="1:8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</row>
    <row r="518" spans="1:8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</row>
    <row r="519" spans="1:8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</row>
    <row r="520" spans="1:8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</row>
    <row r="521" spans="1:8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</row>
    <row r="522" spans="1:8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</row>
    <row r="523" spans="1:8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</row>
    <row r="524" spans="1:8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</row>
    <row r="525" spans="1:8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</row>
    <row r="526" spans="1:8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</row>
    <row r="527" spans="1:8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</row>
    <row r="528" spans="1:8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</row>
    <row r="529" spans="1:8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</row>
    <row r="530" spans="1:8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</row>
    <row r="531" spans="1:8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</row>
    <row r="532" spans="1:8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</row>
    <row r="533" spans="1:8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</row>
    <row r="534" spans="1:8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</row>
    <row r="535" spans="1:8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</row>
    <row r="536" spans="1:8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</row>
    <row r="537" spans="1:8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</row>
    <row r="538" spans="1:8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</row>
    <row r="539" spans="1:8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</row>
    <row r="540" spans="1:8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</row>
    <row r="541" spans="1:8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</row>
    <row r="542" spans="1:8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</row>
    <row r="543" spans="1:8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</row>
    <row r="544" spans="1:8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</row>
    <row r="545" spans="1:8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</row>
    <row r="546" spans="1:8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</row>
    <row r="547" spans="1:8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</row>
    <row r="548" spans="1:8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</row>
    <row r="549" spans="1:8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</row>
    <row r="550" spans="1:8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</row>
    <row r="551" spans="1:8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</row>
    <row r="552" spans="1:8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</row>
    <row r="553" spans="1:8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</row>
    <row r="554" spans="1:8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</row>
    <row r="555" spans="1:8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</row>
    <row r="556" spans="1:8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</row>
    <row r="557" spans="1:8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</row>
    <row r="558" spans="1:8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</row>
    <row r="559" spans="1:8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</row>
    <row r="560" spans="1:8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</row>
    <row r="561" spans="1:8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</row>
    <row r="562" spans="1:8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</row>
    <row r="563" spans="1:8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</row>
    <row r="564" spans="1:8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</row>
    <row r="565" spans="1:8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</row>
    <row r="566" spans="1:8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</row>
    <row r="567" spans="1:8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</row>
    <row r="568" spans="1:8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</row>
    <row r="569" spans="1:8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</row>
    <row r="570" spans="1:8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</row>
    <row r="571" spans="1:8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</row>
    <row r="572" spans="1:8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</row>
    <row r="573" spans="1:8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</row>
    <row r="574" spans="1:8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</row>
    <row r="575" spans="1:8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</row>
    <row r="576" spans="1:8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</row>
    <row r="577" spans="1:8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</row>
    <row r="578" spans="1:8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</row>
    <row r="579" spans="1:8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</row>
    <row r="580" spans="1:8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</row>
    <row r="581" spans="1:8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</row>
    <row r="582" spans="1:8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</row>
    <row r="583" spans="1:8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</row>
    <row r="584" spans="1:8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</row>
    <row r="585" spans="1:8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</row>
    <row r="586" spans="1:8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</row>
    <row r="587" spans="1:8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</row>
    <row r="588" spans="1:8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</row>
    <row r="589" spans="1:8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</row>
    <row r="590" spans="1:8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</row>
    <row r="591" spans="1:8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</row>
    <row r="592" spans="1:8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</row>
    <row r="593" spans="1:8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</row>
    <row r="594" spans="1:8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</row>
    <row r="595" spans="1:8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</row>
    <row r="596" spans="1:8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</row>
    <row r="597" spans="1:8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</row>
    <row r="598" spans="1:8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</row>
    <row r="599" spans="1:8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</row>
    <row r="600" spans="1:8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</row>
    <row r="601" spans="1:8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</row>
    <row r="602" spans="1:8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</row>
    <row r="603" spans="1:8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</row>
    <row r="604" spans="1:8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</row>
    <row r="605" spans="1:8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</row>
    <row r="606" spans="1:8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</row>
    <row r="607" spans="1:8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</row>
    <row r="608" spans="1:8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</row>
    <row r="609" spans="1:8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</row>
    <row r="610" spans="1:8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</row>
    <row r="611" spans="1:8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</row>
    <row r="612" spans="1:8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</row>
    <row r="613" spans="1:8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</row>
    <row r="614" spans="1:8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</row>
    <row r="615" spans="1:8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</row>
    <row r="616" spans="1:8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</row>
    <row r="617" spans="1:8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</row>
    <row r="618" spans="1:8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</row>
    <row r="619" spans="1:8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</row>
    <row r="620" spans="1:8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</row>
    <row r="621" spans="1:8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</row>
    <row r="622" spans="1:8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</row>
    <row r="623" spans="1:8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</row>
    <row r="624" spans="1:8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</row>
    <row r="625" spans="1:8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</row>
    <row r="626" spans="1:8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</row>
    <row r="627" spans="1:8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</row>
    <row r="628" spans="1:8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</row>
    <row r="629" spans="1:8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</row>
    <row r="630" spans="1:8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</row>
    <row r="631" spans="1:8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</row>
    <row r="632" spans="1:8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</row>
    <row r="633" spans="1:8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</row>
    <row r="634" spans="1:8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</row>
    <row r="635" spans="1:8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</row>
    <row r="636" spans="1:8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</row>
    <row r="637" spans="1:8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</row>
    <row r="638" spans="1:8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</row>
    <row r="639" spans="1:8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</row>
    <row r="640" spans="1:8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</row>
    <row r="641" spans="1:8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</row>
    <row r="642" spans="1:8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</row>
    <row r="643" spans="1:8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</row>
    <row r="644" spans="1:8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</row>
    <row r="645" spans="1:8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</row>
    <row r="646" spans="1:8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</row>
    <row r="647" spans="1:8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</row>
    <row r="648" spans="1:8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</row>
    <row r="649" spans="1:8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</row>
    <row r="650" spans="1:8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</row>
    <row r="651" spans="1:8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</row>
    <row r="652" spans="1:8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</row>
    <row r="653" spans="1:8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</row>
    <row r="654" spans="1:8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</row>
    <row r="655" spans="1:8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</row>
    <row r="656" spans="1:8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</row>
    <row r="657" spans="1:8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</row>
    <row r="658" spans="1:8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</row>
    <row r="659" spans="1:8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</row>
    <row r="660" spans="1:8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</row>
    <row r="661" spans="1:8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</row>
    <row r="662" spans="1:8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</row>
    <row r="663" spans="1:8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</row>
    <row r="664" spans="1:8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</row>
    <row r="665" spans="1:8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</row>
    <row r="666" spans="1:8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</row>
    <row r="667" spans="1:8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</row>
    <row r="668" spans="1:8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</row>
    <row r="669" spans="1:8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</row>
    <row r="670" spans="1:8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</row>
    <row r="671" spans="1:8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</row>
    <row r="672" spans="1:8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</row>
    <row r="673" spans="1:8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</row>
    <row r="674" spans="1:8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</row>
    <row r="675" spans="1:8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</row>
    <row r="676" spans="1:8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</row>
    <row r="677" spans="1:8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</row>
    <row r="678" spans="1:8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</row>
    <row r="679" spans="1:8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</row>
    <row r="680" spans="1:8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</row>
    <row r="681" spans="1:8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</row>
    <row r="682" spans="1:8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</row>
    <row r="683" spans="1:8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</row>
    <row r="684" spans="1:8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</row>
    <row r="685" spans="1:8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</row>
    <row r="686" spans="1:8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</row>
    <row r="687" spans="1:8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</row>
    <row r="688" spans="1:8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</row>
    <row r="689" spans="1:8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</row>
    <row r="690" spans="1:8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</row>
    <row r="691" spans="1:8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</row>
    <row r="692" spans="1:8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</row>
    <row r="693" spans="1:8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</row>
    <row r="694" spans="1:8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</row>
    <row r="695" spans="1:8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</row>
    <row r="696" spans="1:8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</row>
    <row r="697" spans="1:8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</row>
    <row r="698" spans="1:8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</row>
    <row r="699" spans="1:8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</row>
    <row r="700" spans="1:8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</row>
    <row r="701" spans="1:8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</row>
    <row r="702" spans="1:8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</row>
    <row r="703" spans="1:8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</row>
    <row r="704" spans="1:8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</row>
    <row r="705" spans="1:8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</row>
    <row r="706" spans="1:8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</row>
    <row r="707" spans="1:8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</row>
    <row r="708" spans="1:8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</row>
    <row r="709" spans="1:8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</row>
    <row r="710" spans="1:8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</row>
    <row r="711" spans="1:8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</row>
    <row r="712" spans="1:8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</row>
    <row r="713" spans="1:8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</row>
    <row r="714" spans="1:8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</row>
    <row r="715" spans="1:8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</row>
    <row r="716" spans="1:8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</row>
    <row r="717" spans="1:8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</row>
    <row r="718" spans="1:8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</row>
    <row r="719" spans="1:8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</row>
    <row r="720" spans="1:8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</row>
    <row r="721" spans="1:8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</row>
    <row r="722" spans="1:8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</row>
    <row r="723" spans="1:8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</row>
    <row r="724" spans="1:8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</row>
    <row r="725" spans="1:8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</row>
    <row r="726" spans="1:8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</row>
    <row r="727" spans="1:8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</row>
    <row r="728" spans="1:8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</row>
    <row r="729" spans="1:8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</row>
    <row r="730" spans="1:8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</row>
    <row r="731" spans="1:8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</row>
    <row r="732" spans="1:8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</row>
    <row r="733" spans="1:8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</row>
    <row r="734" spans="1:8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</row>
    <row r="735" spans="1:8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</row>
    <row r="736" spans="1:8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</row>
    <row r="737" spans="1:8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</row>
    <row r="738" spans="1:8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</row>
    <row r="739" spans="1:8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</row>
    <row r="740" spans="1:8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</row>
    <row r="741" spans="1:8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</row>
    <row r="742" spans="1:8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</row>
    <row r="743" spans="1:8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</row>
    <row r="744" spans="1:8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</row>
    <row r="745" spans="1:8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</row>
    <row r="746" spans="1:8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</row>
    <row r="747" spans="1:8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</row>
    <row r="748" spans="1:8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</row>
    <row r="749" spans="1:8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</row>
    <row r="750" spans="1:8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</row>
    <row r="751" spans="1:8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</row>
    <row r="752" spans="1:8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</row>
    <row r="753" spans="1:8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</row>
    <row r="754" spans="1:8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</row>
    <row r="755" spans="1:8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</row>
    <row r="756" spans="1:8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</row>
    <row r="757" spans="1:8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</row>
    <row r="758" spans="1:8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</row>
    <row r="759" spans="1:8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</row>
    <row r="760" spans="1:8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</row>
    <row r="761" spans="1:8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</row>
    <row r="762" spans="1:8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</row>
    <row r="763" spans="1:8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</row>
    <row r="764" spans="1:8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</row>
    <row r="765" spans="1:8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</row>
    <row r="766" spans="1:8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</row>
    <row r="767" spans="1:8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</row>
    <row r="768" spans="1:8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</row>
    <row r="769" spans="1:8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</row>
    <row r="770" spans="1:8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</row>
    <row r="771" spans="1:8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</row>
    <row r="772" spans="1:8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</row>
    <row r="773" spans="1:8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</row>
    <row r="774" spans="1:8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</row>
    <row r="775" spans="1:8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</row>
    <row r="776" spans="1:8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</row>
    <row r="777" spans="1:8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</row>
    <row r="778" spans="1:8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</row>
    <row r="779" spans="1:8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</row>
    <row r="780" spans="1:8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</row>
    <row r="781" spans="1:8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</row>
    <row r="782" spans="1:8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</row>
    <row r="783" spans="1:8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</row>
    <row r="784" spans="1:8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</row>
    <row r="785" spans="1:8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</row>
    <row r="786" spans="1:8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</row>
    <row r="787" spans="1:8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</row>
    <row r="788" spans="1:8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</row>
    <row r="789" spans="1:8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</row>
    <row r="790" spans="1:8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</row>
    <row r="791" spans="1:8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</row>
    <row r="792" spans="1:8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</row>
    <row r="793" spans="1:8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</row>
    <row r="794" spans="1:8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</row>
    <row r="795" spans="1:8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</row>
    <row r="796" spans="1:8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</row>
    <row r="797" spans="1:8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</row>
    <row r="798" spans="1:8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</row>
    <row r="799" spans="1:8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</row>
    <row r="800" spans="1:8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</row>
    <row r="801" spans="1:8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</row>
    <row r="802" spans="1:8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</row>
    <row r="803" spans="1:8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</row>
    <row r="804" spans="1:8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</row>
    <row r="805" spans="1:8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</row>
    <row r="806" spans="1:8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</row>
    <row r="807" spans="1:8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</row>
    <row r="808" spans="1:8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</row>
    <row r="809" spans="1:8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</row>
    <row r="810" spans="1:8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</row>
    <row r="811" spans="1:8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</row>
    <row r="812" spans="1:8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</row>
    <row r="813" spans="1:8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</row>
    <row r="814" spans="1:8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</row>
    <row r="815" spans="1:8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</row>
    <row r="816" spans="1:8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</row>
    <row r="817" spans="1:8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</row>
    <row r="818" spans="1:8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</row>
    <row r="819" spans="1:8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</row>
    <row r="820" spans="1:8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</row>
    <row r="821" spans="1:8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</row>
    <row r="822" spans="1:8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</row>
    <row r="823" spans="1:8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</row>
    <row r="824" spans="1:8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</row>
    <row r="825" spans="1:8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</row>
    <row r="826" spans="1:8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</row>
    <row r="827" spans="1:8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</row>
    <row r="828" spans="1:8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</row>
    <row r="829" spans="1:8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</row>
    <row r="830" spans="1:8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</row>
    <row r="831" spans="1:8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</row>
    <row r="832" spans="1:8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</row>
    <row r="833" spans="1:8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</row>
    <row r="834" spans="1:8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</row>
    <row r="835" spans="1:8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</row>
    <row r="836" spans="1:8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</row>
    <row r="837" spans="1:8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</row>
    <row r="838" spans="1:8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</row>
    <row r="839" spans="1:8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</row>
    <row r="840" spans="1:8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</row>
    <row r="841" spans="1:8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</row>
    <row r="842" spans="1:8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</row>
    <row r="843" spans="1:8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</row>
    <row r="844" spans="1:8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</row>
    <row r="845" spans="1:8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</row>
    <row r="846" spans="1:8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</row>
    <row r="847" spans="1:8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</row>
    <row r="848" spans="1:8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</row>
    <row r="849" spans="1:8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</row>
    <row r="850" spans="1:8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</row>
    <row r="851" spans="1:8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</row>
    <row r="852" spans="1:8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</row>
    <row r="853" spans="1:8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</row>
    <row r="854" spans="1:8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</row>
    <row r="855" spans="1:8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</row>
    <row r="856" spans="1:8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</row>
    <row r="857" spans="1:8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</row>
    <row r="858" spans="1:8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</row>
    <row r="859" spans="1:8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</row>
    <row r="860" spans="1:8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</row>
    <row r="861" spans="1:8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</row>
    <row r="862" spans="1:8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</row>
    <row r="863" spans="1:8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</row>
    <row r="864" spans="1:8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</row>
    <row r="865" spans="1:8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</row>
    <row r="866" spans="1:8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</row>
    <row r="867" spans="1:8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</row>
    <row r="868" spans="1:8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</row>
    <row r="869" spans="1:8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</row>
    <row r="870" spans="1:8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</row>
    <row r="871" spans="1:8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</row>
    <row r="872" spans="1:8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</row>
    <row r="873" spans="1:8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</row>
    <row r="874" spans="1:8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</row>
    <row r="875" spans="1:8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</row>
    <row r="876" spans="1:8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</row>
    <row r="877" spans="1:8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</row>
    <row r="878" spans="1:8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</row>
    <row r="879" spans="1:8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</row>
    <row r="880" spans="1:8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</row>
    <row r="881" spans="1:8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</row>
    <row r="882" spans="1:8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</row>
    <row r="883" spans="1:8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</row>
    <row r="884" spans="1:8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</row>
    <row r="885" spans="1:8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</row>
    <row r="886" spans="1:8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</row>
    <row r="887" spans="1:8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</row>
    <row r="888" spans="1:8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</row>
    <row r="889" spans="1:8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</row>
    <row r="890" spans="1:8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</row>
    <row r="891" spans="1:8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</row>
    <row r="892" spans="1:8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</row>
    <row r="893" spans="1:8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</row>
    <row r="894" spans="1:8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</row>
    <row r="895" spans="1:8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</row>
    <row r="896" spans="1:8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</row>
    <row r="897" spans="1:8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</row>
    <row r="898" spans="1:8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</row>
    <row r="899" spans="1:8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</row>
    <row r="900" spans="1:8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</row>
    <row r="901" spans="1:8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</row>
    <row r="902" spans="1:8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</row>
    <row r="903" spans="1:8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</row>
    <row r="904" spans="1:8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</row>
    <row r="905" spans="1:8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</row>
    <row r="906" spans="1:8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</row>
    <row r="907" spans="1:8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</row>
    <row r="908" spans="1:8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</row>
    <row r="909" spans="1:8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</row>
    <row r="910" spans="1:8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</row>
    <row r="911" spans="1:8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</row>
    <row r="912" spans="1:8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</row>
    <row r="913" spans="1:8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</row>
    <row r="914" spans="1:8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</row>
    <row r="915" spans="1:8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</row>
    <row r="916" spans="1:8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</row>
    <row r="917" spans="1:8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</row>
    <row r="918" spans="1:8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</row>
    <row r="919" spans="1:8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</row>
    <row r="920" spans="1:8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</row>
    <row r="921" spans="1:8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</row>
    <row r="922" spans="1:8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</row>
    <row r="923" spans="1:8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</row>
    <row r="924" spans="1:8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</row>
    <row r="925" spans="1:8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</row>
    <row r="926" spans="1:8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</row>
    <row r="927" spans="1:8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</row>
    <row r="928" spans="1:8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</row>
    <row r="929" spans="1:8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</row>
    <row r="930" spans="1:8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</row>
    <row r="931" spans="1:8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</row>
    <row r="932" spans="1:8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</row>
    <row r="933" spans="1:8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</row>
    <row r="934" spans="1:8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</row>
    <row r="935" spans="1:8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</row>
    <row r="936" spans="1:8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</row>
    <row r="937" spans="1:8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</row>
    <row r="938" spans="1:8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</row>
    <row r="939" spans="1:8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</row>
    <row r="940" spans="1:8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</row>
    <row r="941" spans="1:8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</row>
    <row r="942" spans="1:8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</row>
    <row r="943" spans="1:8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</row>
    <row r="944" spans="1:8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</row>
    <row r="945" spans="1:8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</row>
    <row r="946" spans="1:8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</row>
    <row r="947" spans="1:8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</row>
    <row r="948" spans="1:8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</row>
    <row r="949" spans="1:8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</row>
    <row r="950" spans="1:8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</row>
    <row r="951" spans="1:8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</row>
    <row r="952" spans="1:8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</row>
    <row r="953" spans="1:8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</row>
    <row r="954" spans="1:8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</row>
    <row r="955" spans="1:8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</row>
    <row r="956" spans="1:8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</row>
    <row r="957" spans="1:8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</row>
    <row r="958" spans="1:8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</row>
    <row r="959" spans="1:8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</row>
    <row r="960" spans="1:8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</row>
    <row r="961" spans="1:8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</row>
    <row r="962" spans="1:8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</row>
    <row r="963" spans="1:8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</row>
    <row r="964" spans="1:8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</row>
    <row r="965" spans="1:8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</row>
    <row r="966" spans="1:8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</row>
    <row r="967" spans="1:8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</row>
    <row r="968" spans="1:8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</row>
    <row r="969" spans="1:8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</row>
    <row r="970" spans="1:8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</row>
    <row r="971" spans="1:8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</row>
    <row r="972" spans="1:8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</row>
    <row r="973" spans="1:8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</row>
    <row r="974" spans="1:8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</row>
    <row r="975" spans="1:8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</row>
    <row r="976" spans="1:8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</row>
    <row r="977" spans="1:8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</row>
    <row r="978" spans="1:8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</row>
    <row r="979" spans="1:8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</row>
    <row r="980" spans="1:8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</row>
    <row r="981" spans="1:8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</row>
    <row r="982" spans="1:8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</row>
    <row r="983" spans="1:8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</row>
    <row r="984" spans="1:8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</row>
    <row r="985" spans="1:8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</row>
    <row r="986" spans="1:8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</row>
    <row r="987" spans="1:8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</row>
    <row r="988" spans="1:8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</row>
    <row r="989" spans="1:8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</row>
    <row r="990" spans="1:8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</row>
    <row r="991" spans="1:8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</row>
    <row r="992" spans="1:8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</row>
    <row r="993" spans="1:8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</row>
    <row r="994" spans="1:8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</row>
    <row r="995" spans="1:8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</row>
    <row r="996" spans="1:8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</row>
    <row r="997" spans="1:8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</row>
    <row r="998" spans="1:8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</row>
    <row r="999" spans="1:8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</row>
    <row r="1000" spans="1:8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</row>
    <row r="1001" spans="1:85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</row>
    <row r="1002" spans="1:85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</row>
    <row r="1003" spans="1:85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</row>
    <row r="1004" spans="1:85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</row>
    <row r="1005" spans="1:85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</row>
    <row r="1006" spans="1:85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</row>
    <row r="1007" spans="1:85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</row>
    <row r="1008" spans="1:85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</row>
    <row r="1009" spans="1:85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</row>
    <row r="1010" spans="1:85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</row>
    <row r="1011" spans="1:85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</row>
    <row r="1012" spans="1:85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</row>
    <row r="1013" spans="1:85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</row>
    <row r="1014" spans="1:85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</row>
    <row r="1015" spans="1:85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</row>
    <row r="1016" spans="1:85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</row>
    <row r="1017" spans="1:85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</row>
    <row r="1018" spans="1:85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</row>
    <row r="1019" spans="1:85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</row>
    <row r="1020" spans="1:85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</row>
    <row r="1021" spans="1:85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</row>
    <row r="1022" spans="1:85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</row>
    <row r="1023" spans="1:85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</row>
    <row r="1024" spans="1:85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</row>
    <row r="1025" spans="1:85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</row>
    <row r="1026" spans="1:85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</row>
    <row r="1027" spans="1:85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</row>
    <row r="1028" spans="1:85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</row>
    <row r="1029" spans="1:85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</row>
    <row r="1030" spans="1:85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</row>
    <row r="1031" spans="1:85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</row>
    <row r="1032" spans="1:85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</row>
    <row r="1033" spans="1:85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</row>
    <row r="1034" spans="1:85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</row>
    <row r="1035" spans="1:85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</row>
    <row r="1036" spans="1:85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</row>
    <row r="1037" spans="1:85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</row>
    <row r="1038" spans="1:85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</row>
    <row r="1039" spans="1:85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</row>
    <row r="1040" spans="1:85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</row>
    <row r="1041" spans="1:85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</row>
    <row r="1042" spans="1:85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</row>
    <row r="1043" spans="1:85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</row>
    <row r="1044" spans="1:85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</row>
    <row r="1045" spans="1:85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</row>
    <row r="1046" spans="1:85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</row>
    <row r="1047" spans="1:85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</row>
    <row r="1048" spans="1:85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</row>
    <row r="1049" spans="1:85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</row>
    <row r="1050" spans="1:85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</row>
    <row r="1051" spans="1:85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</row>
    <row r="1052" spans="1:85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</row>
    <row r="1053" spans="1:85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</row>
    <row r="1054" spans="1:85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</row>
    <row r="1055" spans="1:85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</row>
    <row r="1056" spans="1:85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</row>
    <row r="1057" spans="1:85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</row>
    <row r="1058" spans="1:85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</row>
    <row r="1059" spans="1:85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</row>
    <row r="1060" spans="1:85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</row>
    <row r="1061" spans="1:85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</row>
    <row r="1062" spans="1:85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</row>
    <row r="1063" spans="1:85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</row>
    <row r="1064" spans="1:85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</row>
    <row r="1065" spans="1:85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</row>
    <row r="1066" spans="1:85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</row>
    <row r="1067" spans="1:85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</row>
    <row r="1068" spans="1:85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</row>
    <row r="1069" spans="1:85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</row>
    <row r="1070" spans="1:85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</row>
    <row r="1071" spans="1:85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</row>
    <row r="1072" spans="1:85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</row>
    <row r="1073" spans="1:85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</row>
    <row r="1074" spans="1:85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</row>
    <row r="1075" spans="1:85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</row>
    <row r="1076" spans="1:85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</row>
    <row r="1077" spans="1:85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</row>
    <row r="1078" spans="1:85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</row>
    <row r="1079" spans="1:85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</row>
    <row r="1080" spans="1:85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</row>
    <row r="1081" spans="1:85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</row>
    <row r="1082" spans="1:85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</row>
    <row r="1083" spans="1:85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</row>
    <row r="1084" spans="1:85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</row>
    <row r="1085" spans="1:85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</row>
    <row r="1086" spans="1:85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</row>
    <row r="1087" spans="1:85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</row>
    <row r="1088" spans="1:85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</row>
    <row r="1089" spans="1:85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</row>
    <row r="1090" spans="1:85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</row>
    <row r="1091" spans="1:85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</row>
    <row r="1092" spans="1:85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</row>
    <row r="1093" spans="1:85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</row>
    <row r="1094" spans="1:85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</row>
    <row r="1095" spans="1:85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</row>
    <row r="1096" spans="1:85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</row>
    <row r="1097" spans="1:85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</row>
    <row r="1098" spans="1:85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</row>
    <row r="1099" spans="1:85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</row>
    <row r="1100" spans="1:85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</row>
    <row r="1101" spans="1:85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</row>
    <row r="1102" spans="1:85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</row>
    <row r="1103" spans="1:85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</row>
    <row r="1104" spans="1:85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</row>
    <row r="1105" spans="1:85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</row>
    <row r="1106" spans="1:85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</row>
    <row r="1107" spans="1:85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</row>
    <row r="1108" spans="1:85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</row>
    <row r="1109" spans="1:85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</row>
    <row r="1110" spans="1:85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</row>
    <row r="1111" spans="1:85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</row>
    <row r="1112" spans="1:85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</row>
    <row r="1113" spans="1:85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</row>
    <row r="1114" spans="1:85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</row>
    <row r="1115" spans="1:85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</row>
    <row r="1116" spans="1:85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</row>
    <row r="1117" spans="1:85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</row>
    <row r="1118" spans="1:85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</row>
    <row r="1119" spans="1:85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</row>
    <row r="1120" spans="1:85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</row>
    <row r="1121" spans="1:85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</row>
    <row r="1122" spans="1:85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</row>
    <row r="1123" spans="1:85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</row>
    <row r="1124" spans="1:85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</row>
    <row r="1125" spans="1:85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</row>
    <row r="1126" spans="1:85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</row>
    <row r="1127" spans="1:85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</row>
    <row r="1128" spans="1:85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</row>
    <row r="1129" spans="1:85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</row>
    <row r="1130" spans="1:85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</row>
    <row r="1131" spans="1:85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</row>
    <row r="1132" spans="1:85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</row>
    <row r="1133" spans="1:85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</row>
    <row r="1134" spans="1:85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</row>
    <row r="1135" spans="1:85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</row>
    <row r="1136" spans="1:85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</row>
    <row r="1137" spans="1:85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</row>
    <row r="1138" spans="1:85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</row>
    <row r="1139" spans="1:85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</row>
    <row r="1140" spans="1:85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</row>
    <row r="1141" spans="1:85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</row>
    <row r="1142" spans="1:85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</row>
    <row r="1143" spans="1:85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</row>
    <row r="1144" spans="1:85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</row>
    <row r="1145" spans="1:85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</row>
    <row r="1146" spans="1:85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</row>
    <row r="1147" spans="1:85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</row>
    <row r="1148" spans="1:85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</row>
    <row r="1149" spans="1:85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</row>
    <row r="1150" spans="1:85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</row>
    <row r="1151" spans="1:85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</row>
    <row r="1152" spans="1:85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</row>
    <row r="1153" spans="1:85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</row>
    <row r="1154" spans="1:85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</row>
    <row r="1155" spans="1:85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</row>
    <row r="1156" spans="1:85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</row>
    <row r="1157" spans="1:85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</row>
    <row r="1158" spans="1:85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</row>
    <row r="1159" spans="1:85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</row>
    <row r="1160" spans="1:85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</row>
    <row r="1161" spans="1:85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</row>
    <row r="1162" spans="1:85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</row>
    <row r="1163" spans="1:85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</row>
    <row r="1164" spans="1:85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</row>
    <row r="1165" spans="1:85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</row>
    <row r="1166" spans="1:85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</row>
    <row r="1167" spans="1:85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</row>
    <row r="1168" spans="1:85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</row>
    <row r="1169" spans="1:85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</row>
    <row r="1170" spans="1:85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</row>
    <row r="1171" spans="1:85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</row>
    <row r="1172" spans="1:85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</row>
  </sheetData>
  <mergeCells count="34">
    <mergeCell ref="O69:P69"/>
    <mergeCell ref="O12:P12"/>
    <mergeCell ref="O15:P15"/>
    <mergeCell ref="O35:P35"/>
    <mergeCell ref="O67:P67"/>
    <mergeCell ref="O68:P68"/>
    <mergeCell ref="O10:P10"/>
    <mergeCell ref="H57:I57"/>
    <mergeCell ref="K72:L72"/>
    <mergeCell ref="A27:C27"/>
    <mergeCell ref="A55:C55"/>
    <mergeCell ref="K69:L69"/>
    <mergeCell ref="K38:L38"/>
    <mergeCell ref="K12:L12"/>
    <mergeCell ref="K11:L11"/>
    <mergeCell ref="K37:L37"/>
    <mergeCell ref="K68:L68"/>
    <mergeCell ref="O72:P72"/>
    <mergeCell ref="O36:P36"/>
    <mergeCell ref="O37:P37"/>
    <mergeCell ref="O40:P40"/>
    <mergeCell ref="O11:P11"/>
    <mergeCell ref="H1:I1"/>
    <mergeCell ref="K15:L15"/>
    <mergeCell ref="A1:C1"/>
    <mergeCell ref="H28:I28"/>
    <mergeCell ref="K41:L41"/>
    <mergeCell ref="N97:O97"/>
    <mergeCell ref="A84:C84"/>
    <mergeCell ref="H88:I88"/>
    <mergeCell ref="K95:L95"/>
    <mergeCell ref="K96:L96"/>
    <mergeCell ref="N95:O95"/>
    <mergeCell ref="N96:O9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FE82-00F3-4F3E-B42C-AA1F6A253776}">
  <dimension ref="A1:AD651"/>
  <sheetViews>
    <sheetView topLeftCell="A74" workbookViewId="0">
      <selection activeCell="K49" sqref="K49:M52"/>
    </sheetView>
  </sheetViews>
  <sheetFormatPr baseColWidth="10" defaultRowHeight="14.5" x14ac:dyDescent="0.35"/>
  <cols>
    <col min="6" max="6" width="17.1796875" customWidth="1"/>
    <col min="8" max="8" width="15.1796875" customWidth="1"/>
    <col min="9" max="9" width="15.81640625" customWidth="1"/>
  </cols>
  <sheetData>
    <row r="1" spans="1:30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5">
      <c r="A2" s="38" t="s">
        <v>17</v>
      </c>
      <c r="B2" s="38"/>
      <c r="C2" s="3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35">
      <c r="A4" s="1"/>
      <c r="B4" s="1"/>
      <c r="C4" s="1"/>
      <c r="D4" s="1"/>
      <c r="E4" s="1"/>
      <c r="F4" s="1"/>
      <c r="G4" s="1"/>
      <c r="H4" s="11" t="s">
        <v>6</v>
      </c>
      <c r="I4" s="15"/>
      <c r="J4" s="47" t="s">
        <v>9</v>
      </c>
      <c r="K4" s="4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35">
      <c r="A5" s="1"/>
      <c r="B5" s="1"/>
      <c r="C5" s="1"/>
      <c r="D5" s="1"/>
      <c r="E5" s="1"/>
      <c r="F5" s="1"/>
      <c r="G5" s="1"/>
      <c r="H5" s="12" t="s">
        <v>11</v>
      </c>
      <c r="I5" s="14"/>
      <c r="J5" s="3">
        <v>1</v>
      </c>
      <c r="K5" s="3">
        <v>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35">
      <c r="A6" s="1"/>
      <c r="B6" s="11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11" t="s">
        <v>5</v>
      </c>
      <c r="H6" s="12">
        <v>13</v>
      </c>
      <c r="I6" s="14"/>
      <c r="J6" s="3">
        <v>2.4</v>
      </c>
      <c r="K6" s="3">
        <v>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5">
      <c r="A7" s="1"/>
      <c r="B7" s="3">
        <v>1</v>
      </c>
      <c r="C7" s="3">
        <v>1.78</v>
      </c>
      <c r="D7" s="3">
        <v>2.4</v>
      </c>
      <c r="E7" s="3">
        <f t="shared" ref="E7:E15" si="0">C7*D7</f>
        <v>4.2720000000000002</v>
      </c>
      <c r="F7" s="3"/>
      <c r="G7" s="3">
        <f t="shared" ref="G7:G15" si="1">E7-F7</f>
        <v>4.2720000000000002</v>
      </c>
      <c r="H7" s="3">
        <f t="shared" ref="H7:H15" si="2">G7*$H$6</f>
        <v>55.536000000000001</v>
      </c>
      <c r="I7" s="2"/>
      <c r="J7" s="2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5">
      <c r="A8" s="1"/>
      <c r="B8" s="3">
        <v>3</v>
      </c>
      <c r="C8" s="3">
        <v>5.9</v>
      </c>
      <c r="D8" s="3">
        <v>1</v>
      </c>
      <c r="E8" s="3">
        <f t="shared" si="0"/>
        <v>5.9</v>
      </c>
      <c r="F8" s="3"/>
      <c r="G8" s="3">
        <f t="shared" si="1"/>
        <v>5.9</v>
      </c>
      <c r="H8" s="3">
        <f t="shared" si="2"/>
        <v>76.7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5">
      <c r="A9" s="1"/>
      <c r="B9" s="3">
        <v>5</v>
      </c>
      <c r="C9" s="3">
        <v>2.57</v>
      </c>
      <c r="D9" s="3">
        <v>2.4</v>
      </c>
      <c r="E9" s="3">
        <f t="shared" si="0"/>
        <v>6.1679999999999993</v>
      </c>
      <c r="F9" s="3">
        <v>1.44</v>
      </c>
      <c r="G9" s="3">
        <f t="shared" si="1"/>
        <v>4.7279999999999998</v>
      </c>
      <c r="H9" s="3">
        <f t="shared" si="2"/>
        <v>61.463999999999999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5">
      <c r="A10" s="1"/>
      <c r="B10" s="3">
        <v>6</v>
      </c>
      <c r="C10" s="3">
        <v>1.93</v>
      </c>
      <c r="D10" s="3">
        <v>2.4</v>
      </c>
      <c r="E10" s="3">
        <f t="shared" si="0"/>
        <v>4.6319999999999997</v>
      </c>
      <c r="F10" s="3"/>
      <c r="G10" s="3">
        <f t="shared" si="1"/>
        <v>4.6319999999999997</v>
      </c>
      <c r="H10" s="3">
        <f t="shared" si="2"/>
        <v>60.215999999999994</v>
      </c>
      <c r="I10" s="2"/>
      <c r="J10" s="16" t="s">
        <v>20</v>
      </c>
      <c r="K10" s="16">
        <f>H16+H25</f>
        <v>739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5">
      <c r="A11" s="1"/>
      <c r="B11" s="3">
        <v>7</v>
      </c>
      <c r="C11" s="3">
        <v>2.57</v>
      </c>
      <c r="D11" s="3">
        <f>$D$9</f>
        <v>2.4</v>
      </c>
      <c r="E11" s="3">
        <f t="shared" si="0"/>
        <v>6.1679999999999993</v>
      </c>
      <c r="F11" s="3"/>
      <c r="G11" s="3">
        <f t="shared" si="1"/>
        <v>6.1679999999999993</v>
      </c>
      <c r="H11" s="3">
        <f t="shared" si="2"/>
        <v>80.183999999999997</v>
      </c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5">
      <c r="A12" s="1"/>
      <c r="B12" s="3">
        <v>9</v>
      </c>
      <c r="C12" s="3">
        <v>2.04</v>
      </c>
      <c r="D12" s="3">
        <f>$D$9</f>
        <v>2.4</v>
      </c>
      <c r="E12" s="3">
        <f t="shared" si="0"/>
        <v>4.8959999999999999</v>
      </c>
      <c r="F12" s="3"/>
      <c r="G12" s="3">
        <f t="shared" si="1"/>
        <v>4.8959999999999999</v>
      </c>
      <c r="H12" s="3">
        <f t="shared" si="2"/>
        <v>63.647999999999996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5">
      <c r="A13" s="1"/>
      <c r="B13" s="3">
        <v>12</v>
      </c>
      <c r="C13" s="3">
        <v>1.41</v>
      </c>
      <c r="D13" s="3">
        <f>$D$9</f>
        <v>2.4</v>
      </c>
      <c r="E13" s="3">
        <f t="shared" si="0"/>
        <v>3.3839999999999999</v>
      </c>
      <c r="F13" s="3">
        <v>1.44</v>
      </c>
      <c r="G13" s="3">
        <f t="shared" si="1"/>
        <v>1.944</v>
      </c>
      <c r="H13" s="3">
        <f t="shared" si="2"/>
        <v>25.271999999999998</v>
      </c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5">
      <c r="A14" s="1"/>
      <c r="B14" s="3">
        <v>13</v>
      </c>
      <c r="C14" s="3">
        <v>1.62</v>
      </c>
      <c r="D14" s="3">
        <f>$D$9</f>
        <v>2.4</v>
      </c>
      <c r="E14" s="3">
        <f t="shared" si="0"/>
        <v>3.8879999999999999</v>
      </c>
      <c r="F14" s="3"/>
      <c r="G14" s="3">
        <f t="shared" si="1"/>
        <v>3.8879999999999999</v>
      </c>
      <c r="H14" s="3">
        <f t="shared" si="2"/>
        <v>50.543999999999997</v>
      </c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5">
      <c r="A15" s="1"/>
      <c r="B15" s="3">
        <v>14</v>
      </c>
      <c r="C15" s="3">
        <v>0.44</v>
      </c>
      <c r="D15" s="3">
        <f>$D$9</f>
        <v>2.4</v>
      </c>
      <c r="E15" s="3">
        <f t="shared" si="0"/>
        <v>1.056</v>
      </c>
      <c r="F15" s="9"/>
      <c r="G15" s="3">
        <f t="shared" si="1"/>
        <v>1.056</v>
      </c>
      <c r="H15" s="3">
        <f t="shared" si="2"/>
        <v>13.728000000000002</v>
      </c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5">
      <c r="A16" s="1"/>
      <c r="H16" s="7">
        <f>ROUNDUP(SUM(H7:H15),0)</f>
        <v>488</v>
      </c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5">
      <c r="A20" s="1"/>
      <c r="B20" s="3">
        <v>2</v>
      </c>
      <c r="C20" s="3">
        <v>3.63</v>
      </c>
      <c r="D20" s="3">
        <v>2.4</v>
      </c>
      <c r="E20" s="3">
        <f>C20*D20</f>
        <v>8.7119999999999997</v>
      </c>
      <c r="F20" s="3"/>
      <c r="G20" s="3">
        <f>E20-F20</f>
        <v>8.7119999999999997</v>
      </c>
      <c r="H20" s="3">
        <f>G20*H6</f>
        <v>113.256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5">
      <c r="A21" s="1"/>
      <c r="B21" s="3">
        <v>4</v>
      </c>
      <c r="C21" s="3">
        <v>3.5</v>
      </c>
      <c r="D21" s="3">
        <f>$D$15</f>
        <v>2.4</v>
      </c>
      <c r="E21" s="3">
        <f>C21*D21</f>
        <v>8.4</v>
      </c>
      <c r="F21" s="9"/>
      <c r="G21" s="3">
        <f>E21-F21</f>
        <v>8.4</v>
      </c>
      <c r="H21" s="3">
        <f>G21*$H$6</f>
        <v>109.2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5">
      <c r="A22" s="1"/>
      <c r="B22" s="3">
        <v>8</v>
      </c>
      <c r="C22" s="3">
        <v>2.67</v>
      </c>
      <c r="D22" s="3">
        <f>$D$15</f>
        <v>2.4</v>
      </c>
      <c r="E22" s="3">
        <f>C22*D22</f>
        <v>6.4079999999999995</v>
      </c>
      <c r="F22" s="9"/>
      <c r="G22" s="3">
        <f>E22-F22</f>
        <v>6.4079999999999995</v>
      </c>
      <c r="H22" s="3">
        <f>G22*$H$6</f>
        <v>83.303999999999988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35">
      <c r="A23" s="1"/>
      <c r="B23" s="13">
        <v>10</v>
      </c>
      <c r="C23" s="3">
        <v>2.4300000000000002</v>
      </c>
      <c r="D23" s="3">
        <v>2.4</v>
      </c>
      <c r="E23" s="3">
        <f>C23*D23</f>
        <v>5.8319999999999999</v>
      </c>
      <c r="G23" s="3">
        <f>E23-F23</f>
        <v>5.8319999999999999</v>
      </c>
      <c r="H23" s="3">
        <f>G23*$H$6</f>
        <v>75.816000000000003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35">
      <c r="A24" s="1"/>
      <c r="B24" s="13">
        <v>11</v>
      </c>
      <c r="C24" s="3">
        <v>3.82</v>
      </c>
      <c r="D24" s="3">
        <f>$D$15</f>
        <v>2.4</v>
      </c>
      <c r="E24" s="3">
        <f>C24*D24</f>
        <v>9.1679999999999993</v>
      </c>
      <c r="F24" s="3"/>
      <c r="G24" s="3">
        <f>E24-F24</f>
        <v>9.1679999999999993</v>
      </c>
      <c r="H24" s="3">
        <f>G24*$H$6</f>
        <v>119.184</v>
      </c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5">
      <c r="A25" s="1"/>
      <c r="B25" s="33" t="s">
        <v>46</v>
      </c>
      <c r="C25" s="33" cm="1">
        <f t="array" ref="C25">+SUM(C7:C15)+SUM(C20:C24/2)</f>
        <v>28.285000000000004</v>
      </c>
      <c r="D25" s="1"/>
      <c r="E25" s="1"/>
      <c r="F25" s="1"/>
      <c r="G25" s="1"/>
      <c r="H25" s="10">
        <f>ROUNDUP(SUM(H20:H24)/2,0)</f>
        <v>251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5">
      <c r="A29" s="38" t="s">
        <v>18</v>
      </c>
      <c r="B29" s="38"/>
      <c r="C29" s="3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5">
      <c r="A31" s="1"/>
      <c r="B31" s="1"/>
      <c r="C31" s="1"/>
      <c r="D31" s="1"/>
      <c r="E31" s="1"/>
      <c r="F31" s="1"/>
      <c r="G31" s="1"/>
      <c r="H31" s="11" t="s">
        <v>6</v>
      </c>
      <c r="I31" s="1"/>
      <c r="J31" s="47" t="s">
        <v>9</v>
      </c>
      <c r="K31" s="4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5">
      <c r="A32" s="1"/>
      <c r="B32" s="1"/>
      <c r="C32" s="1"/>
      <c r="D32" s="1"/>
      <c r="E32" s="1"/>
      <c r="F32" s="1"/>
      <c r="G32" s="1"/>
      <c r="H32" s="12" t="s">
        <v>11</v>
      </c>
      <c r="I32" s="1"/>
      <c r="J32" s="3">
        <v>1</v>
      </c>
      <c r="K32" s="3">
        <v>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5">
      <c r="A33" s="1"/>
      <c r="B33" s="11" t="s">
        <v>0</v>
      </c>
      <c r="C33" s="11" t="s">
        <v>1</v>
      </c>
      <c r="D33" s="11" t="s">
        <v>2</v>
      </c>
      <c r="E33" s="11" t="s">
        <v>3</v>
      </c>
      <c r="F33" s="11" t="s">
        <v>4</v>
      </c>
      <c r="G33" s="11" t="s">
        <v>5</v>
      </c>
      <c r="H33" s="12">
        <v>13</v>
      </c>
      <c r="I33" s="1"/>
      <c r="J33" s="3">
        <v>2.4</v>
      </c>
      <c r="K33" s="3">
        <v>13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5">
      <c r="A34" s="1"/>
      <c r="B34" s="3">
        <v>1</v>
      </c>
      <c r="C34" s="3">
        <v>1.78</v>
      </c>
      <c r="D34" s="3">
        <v>2.4</v>
      </c>
      <c r="E34" s="3">
        <f>C34*D34</f>
        <v>4.2720000000000002</v>
      </c>
      <c r="F34" s="3"/>
      <c r="G34" s="3">
        <f>E34-F34</f>
        <v>4.2720000000000002</v>
      </c>
      <c r="H34" s="3">
        <f>G34*$H$33</f>
        <v>55.536000000000001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5">
      <c r="A35" s="1"/>
      <c r="B35" s="3">
        <v>2</v>
      </c>
      <c r="C35" s="3">
        <v>3.82</v>
      </c>
      <c r="D35" s="3">
        <v>2.4</v>
      </c>
      <c r="E35" s="3">
        <f t="shared" ref="E35:E44" si="3">C35*D35</f>
        <v>9.1679999999999993</v>
      </c>
      <c r="F35" s="3"/>
      <c r="G35" s="3">
        <f t="shared" ref="G35:G44" si="4">E35-F35</f>
        <v>9.1679999999999993</v>
      </c>
      <c r="H35" s="3">
        <f t="shared" ref="H35:H44" si="5">G35*$H$33</f>
        <v>119.184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5">
      <c r="A36" s="1"/>
      <c r="B36" s="3">
        <v>3</v>
      </c>
      <c r="C36" s="3">
        <v>5.86</v>
      </c>
      <c r="D36" s="3">
        <v>1</v>
      </c>
      <c r="E36" s="3">
        <f t="shared" si="3"/>
        <v>5.86</v>
      </c>
      <c r="F36" s="3"/>
      <c r="G36" s="3">
        <f t="shared" si="4"/>
        <v>5.86</v>
      </c>
      <c r="H36" s="3">
        <f t="shared" si="5"/>
        <v>76.180000000000007</v>
      </c>
      <c r="I36" s="1"/>
      <c r="J36" s="16" t="s">
        <v>20</v>
      </c>
      <c r="K36" s="16">
        <f>H45+H51</f>
        <v>846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5">
      <c r="A37" s="1"/>
      <c r="B37" s="3">
        <v>5</v>
      </c>
      <c r="C37" s="3">
        <v>2.64</v>
      </c>
      <c r="D37" s="3">
        <v>2.4</v>
      </c>
      <c r="E37" s="3">
        <f t="shared" si="3"/>
        <v>6.3360000000000003</v>
      </c>
      <c r="F37" s="3">
        <v>1.44</v>
      </c>
      <c r="G37" s="3">
        <f t="shared" si="4"/>
        <v>4.8960000000000008</v>
      </c>
      <c r="H37" s="3">
        <f t="shared" si="5"/>
        <v>63.64800000000001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5">
      <c r="A38" s="1"/>
      <c r="B38" s="3">
        <v>6</v>
      </c>
      <c r="C38" s="3">
        <v>1.93</v>
      </c>
      <c r="D38" s="3">
        <f>$D$37</f>
        <v>2.4</v>
      </c>
      <c r="E38" s="3">
        <f t="shared" si="3"/>
        <v>4.6319999999999997</v>
      </c>
      <c r="F38" s="3"/>
      <c r="G38" s="3">
        <f t="shared" si="4"/>
        <v>4.6319999999999997</v>
      </c>
      <c r="H38" s="3">
        <f t="shared" si="5"/>
        <v>60.215999999999994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5">
      <c r="A39" s="1"/>
      <c r="B39" s="3">
        <v>7</v>
      </c>
      <c r="C39" s="3">
        <v>2.63</v>
      </c>
      <c r="D39" s="3">
        <f t="shared" ref="D39:D44" si="6">$D$37</f>
        <v>2.4</v>
      </c>
      <c r="E39" s="3">
        <f t="shared" si="3"/>
        <v>6.3119999999999994</v>
      </c>
      <c r="F39" s="3"/>
      <c r="G39" s="3">
        <f t="shared" si="4"/>
        <v>6.3119999999999994</v>
      </c>
      <c r="H39" s="3">
        <f t="shared" si="5"/>
        <v>82.055999999999997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5">
      <c r="A40" s="1"/>
      <c r="B40" s="3">
        <v>9</v>
      </c>
      <c r="C40" s="3">
        <v>1.87</v>
      </c>
      <c r="D40" s="3">
        <f t="shared" si="6"/>
        <v>2.4</v>
      </c>
      <c r="E40" s="3">
        <f t="shared" si="3"/>
        <v>4.4880000000000004</v>
      </c>
      <c r="F40" s="3"/>
      <c r="G40" s="3">
        <f t="shared" si="4"/>
        <v>4.4880000000000004</v>
      </c>
      <c r="H40" s="3">
        <f t="shared" si="5"/>
        <v>58.344000000000008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5">
      <c r="A41" s="1"/>
      <c r="B41" s="3">
        <v>10</v>
      </c>
      <c r="C41" s="3">
        <v>2.4300000000000002</v>
      </c>
      <c r="D41" s="3">
        <f t="shared" si="6"/>
        <v>2.4</v>
      </c>
      <c r="E41" s="3">
        <f t="shared" si="3"/>
        <v>5.8319999999999999</v>
      </c>
      <c r="F41" s="3"/>
      <c r="G41" s="3">
        <f t="shared" si="4"/>
        <v>5.8319999999999999</v>
      </c>
      <c r="H41" s="3">
        <f t="shared" si="5"/>
        <v>75.816000000000003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5">
      <c r="A42" s="1"/>
      <c r="B42" s="3">
        <v>12</v>
      </c>
      <c r="C42" s="3">
        <v>1.54</v>
      </c>
      <c r="D42" s="3">
        <f t="shared" si="6"/>
        <v>2.4</v>
      </c>
      <c r="E42" s="3">
        <f t="shared" si="3"/>
        <v>3.6959999999999997</v>
      </c>
      <c r="F42" s="3">
        <v>1.44</v>
      </c>
      <c r="G42" s="3">
        <f t="shared" si="4"/>
        <v>2.2559999999999998</v>
      </c>
      <c r="H42" s="3">
        <f t="shared" si="5"/>
        <v>29.327999999999996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35">
      <c r="A43" s="1"/>
      <c r="B43" s="3">
        <v>13</v>
      </c>
      <c r="C43" s="3">
        <v>1.72</v>
      </c>
      <c r="D43" s="3">
        <f t="shared" si="6"/>
        <v>2.4</v>
      </c>
      <c r="E43" s="3">
        <f t="shared" si="3"/>
        <v>4.1280000000000001</v>
      </c>
      <c r="F43" s="3"/>
      <c r="G43" s="3">
        <f t="shared" si="4"/>
        <v>4.1280000000000001</v>
      </c>
      <c r="H43" s="3">
        <f t="shared" si="5"/>
        <v>53.664000000000001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35">
      <c r="A44" s="1"/>
      <c r="B44" s="3">
        <v>14</v>
      </c>
      <c r="C44" s="3">
        <v>0.44</v>
      </c>
      <c r="D44" s="3">
        <f t="shared" si="6"/>
        <v>2.4</v>
      </c>
      <c r="E44" s="3">
        <f t="shared" si="3"/>
        <v>1.056</v>
      </c>
      <c r="F44" s="3"/>
      <c r="G44" s="3">
        <f t="shared" si="4"/>
        <v>1.056</v>
      </c>
      <c r="H44" s="3">
        <f t="shared" si="5"/>
        <v>13.728000000000002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35">
      <c r="A45" s="1"/>
      <c r="B45" s="1"/>
      <c r="C45" s="1"/>
      <c r="D45" s="1"/>
      <c r="E45" s="1"/>
      <c r="F45" s="1"/>
      <c r="G45" s="1"/>
      <c r="H45" s="7">
        <f>ROUNDUP(SUM(H34:H44),0)</f>
        <v>688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5">
      <c r="A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5">
      <c r="A48" s="1"/>
      <c r="B48" s="3">
        <v>4</v>
      </c>
      <c r="C48" s="3">
        <v>3.51</v>
      </c>
      <c r="D48" s="3">
        <f>2.4</f>
        <v>2.4</v>
      </c>
      <c r="E48" s="3">
        <f>C48*D48</f>
        <v>8.4239999999999995</v>
      </c>
      <c r="F48" s="3"/>
      <c r="G48" s="3">
        <f>E48-F48</f>
        <v>8.4239999999999995</v>
      </c>
      <c r="H48" s="3">
        <f>G48*$H$33</f>
        <v>109.512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5">
      <c r="A49" s="1"/>
      <c r="B49" s="3">
        <v>8</v>
      </c>
      <c r="C49" s="3">
        <v>2.78</v>
      </c>
      <c r="D49" s="3">
        <f>$D$48</f>
        <v>2.4</v>
      </c>
      <c r="E49" s="3">
        <f t="shared" ref="E49:E50" si="7">C49*D49</f>
        <v>6.6719999999999997</v>
      </c>
      <c r="F49" s="3"/>
      <c r="G49" s="3">
        <f t="shared" ref="G49:G50" si="8">E49-F49</f>
        <v>6.6719999999999997</v>
      </c>
      <c r="H49" s="3">
        <f t="shared" ref="H49:H50" si="9">G49*$H$33</f>
        <v>86.73599999999999</v>
      </c>
      <c r="I49" s="1"/>
      <c r="J49" s="1"/>
      <c r="K49" s="1" t="s">
        <v>78</v>
      </c>
      <c r="L49" s="1">
        <f>+C25*5</f>
        <v>141.42500000000001</v>
      </c>
      <c r="M49" s="1">
        <f>+L49*2</f>
        <v>282.85000000000002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5">
      <c r="A50" s="1"/>
      <c r="B50" s="3">
        <v>11</v>
      </c>
      <c r="C50" s="3">
        <v>3.83</v>
      </c>
      <c r="D50" s="3">
        <f>$D$48</f>
        <v>2.4</v>
      </c>
      <c r="E50" s="3">
        <f t="shared" si="7"/>
        <v>9.1920000000000002</v>
      </c>
      <c r="F50" s="3"/>
      <c r="G50" s="3">
        <f t="shared" si="8"/>
        <v>9.1920000000000002</v>
      </c>
      <c r="H50" s="3">
        <f t="shared" si="9"/>
        <v>119.49600000000001</v>
      </c>
      <c r="I50" s="1"/>
      <c r="J50" s="1"/>
      <c r="K50" s="1" t="s">
        <v>76</v>
      </c>
      <c r="L50" s="1">
        <f>+C51</f>
        <v>31.72</v>
      </c>
      <c r="M50" s="1">
        <f>+L50*2</f>
        <v>63.44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5">
      <c r="A51" s="1"/>
      <c r="B51" s="33" t="s">
        <v>46</v>
      </c>
      <c r="C51" s="33" cm="1">
        <f t="array" ref="C51">+SUM(C34:C44)+SUM(C48:C50/2)</f>
        <v>31.72</v>
      </c>
      <c r="D51" s="1"/>
      <c r="E51" s="1"/>
      <c r="F51" s="1"/>
      <c r="G51" s="1"/>
      <c r="H51" s="7">
        <f>ROUNDUP(SUM(H48:H50)/2,0)</f>
        <v>158</v>
      </c>
      <c r="I51" s="1"/>
      <c r="J51" s="1"/>
      <c r="K51" s="1" t="s">
        <v>77</v>
      </c>
      <c r="L51" s="1">
        <f>+C77</f>
        <v>32.07</v>
      </c>
      <c r="M51" s="1">
        <f>+L51*2</f>
        <v>64.14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 t="s">
        <v>79</v>
      </c>
      <c r="L52" s="1"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5">
      <c r="A53" s="38" t="s">
        <v>19</v>
      </c>
      <c r="B53" s="38"/>
      <c r="C53" s="3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5">
      <c r="A56" s="1"/>
      <c r="B56" s="1"/>
      <c r="C56" s="1"/>
      <c r="D56" s="1"/>
      <c r="E56" s="1"/>
      <c r="F56" s="1"/>
      <c r="G56" s="1"/>
      <c r="H56" s="11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5">
      <c r="A57" s="1"/>
      <c r="B57" s="1"/>
      <c r="C57" s="1"/>
      <c r="D57" s="1"/>
      <c r="E57" s="1"/>
      <c r="F57" s="1"/>
      <c r="G57" s="1"/>
      <c r="H57" s="12" t="s">
        <v>11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5">
      <c r="A58" s="1"/>
      <c r="B58" s="11" t="s">
        <v>0</v>
      </c>
      <c r="C58" s="11" t="s">
        <v>1</v>
      </c>
      <c r="D58" s="11" t="s">
        <v>2</v>
      </c>
      <c r="E58" s="11" t="s">
        <v>3</v>
      </c>
      <c r="F58" s="11" t="s">
        <v>4</v>
      </c>
      <c r="G58" s="11" t="s">
        <v>5</v>
      </c>
      <c r="H58" s="12">
        <v>13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5">
      <c r="A59" s="1"/>
      <c r="B59" s="3">
        <v>1</v>
      </c>
      <c r="C59" s="3">
        <v>1.79</v>
      </c>
      <c r="D59" s="3">
        <v>2.4</v>
      </c>
      <c r="E59" s="3">
        <f>C59*D59</f>
        <v>4.2960000000000003</v>
      </c>
      <c r="F59" s="3"/>
      <c r="G59" s="3">
        <f>E59-F59</f>
        <v>4.2960000000000003</v>
      </c>
      <c r="H59" s="3">
        <f>G59*$H$33</f>
        <v>55.848000000000006</v>
      </c>
      <c r="I59" s="1"/>
      <c r="J59" s="47" t="s">
        <v>9</v>
      </c>
      <c r="K59" s="4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5">
      <c r="A60" s="1"/>
      <c r="B60" s="3">
        <v>2</v>
      </c>
      <c r="C60" s="3">
        <v>3.75</v>
      </c>
      <c r="D60" s="3">
        <v>1</v>
      </c>
      <c r="E60" s="3">
        <f t="shared" ref="E60:E70" si="10">C60*D60</f>
        <v>3.75</v>
      </c>
      <c r="F60" s="3"/>
      <c r="G60" s="3">
        <f t="shared" ref="G60:G70" si="11">E60-F60</f>
        <v>3.75</v>
      </c>
      <c r="H60" s="3">
        <f t="shared" ref="H60:H70" si="12">G60*$H$33</f>
        <v>48.75</v>
      </c>
      <c r="I60" s="1"/>
      <c r="J60" s="3">
        <v>1</v>
      </c>
      <c r="K60" s="3">
        <v>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35">
      <c r="A61" s="1"/>
      <c r="B61" s="3">
        <v>3</v>
      </c>
      <c r="C61" s="3">
        <v>6.35</v>
      </c>
      <c r="D61" s="3">
        <v>1</v>
      </c>
      <c r="E61" s="3">
        <f t="shared" si="10"/>
        <v>6.35</v>
      </c>
      <c r="F61" s="3"/>
      <c r="G61" s="3">
        <f t="shared" si="11"/>
        <v>6.35</v>
      </c>
      <c r="H61" s="3">
        <f t="shared" si="12"/>
        <v>82.55</v>
      </c>
      <c r="I61" s="1"/>
      <c r="J61" s="3">
        <v>2.4</v>
      </c>
      <c r="K61" s="3">
        <v>3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x14ac:dyDescent="0.35">
      <c r="A62" s="1"/>
      <c r="B62" s="3">
        <v>5</v>
      </c>
      <c r="C62" s="3">
        <v>2.5299999999999998</v>
      </c>
      <c r="D62" s="3">
        <v>2.4</v>
      </c>
      <c r="E62" s="3">
        <f t="shared" si="10"/>
        <v>6.0719999999999992</v>
      </c>
      <c r="F62" s="3">
        <v>1.44</v>
      </c>
      <c r="G62" s="3">
        <f t="shared" si="11"/>
        <v>4.6319999999999997</v>
      </c>
      <c r="H62" s="3">
        <f t="shared" si="12"/>
        <v>60.215999999999994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x14ac:dyDescent="0.35">
      <c r="A63" s="1"/>
      <c r="B63" s="3">
        <v>6</v>
      </c>
      <c r="C63" s="3">
        <v>1.93</v>
      </c>
      <c r="D63" s="3">
        <f>$D$37</f>
        <v>2.4</v>
      </c>
      <c r="E63" s="3">
        <f t="shared" si="10"/>
        <v>4.6319999999999997</v>
      </c>
      <c r="F63" s="3"/>
      <c r="G63" s="3">
        <f t="shared" si="11"/>
        <v>4.6319999999999997</v>
      </c>
      <c r="H63" s="3">
        <f t="shared" si="12"/>
        <v>60.215999999999994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x14ac:dyDescent="0.35">
      <c r="A64" s="1"/>
      <c r="B64" s="3">
        <v>7</v>
      </c>
      <c r="C64" s="3">
        <v>2.57</v>
      </c>
      <c r="D64" s="3">
        <f t="shared" ref="D64:D69" si="13">$D$37</f>
        <v>2.4</v>
      </c>
      <c r="E64" s="3">
        <f t="shared" si="10"/>
        <v>6.1679999999999993</v>
      </c>
      <c r="F64" s="3"/>
      <c r="G64" s="3">
        <f t="shared" si="11"/>
        <v>6.1679999999999993</v>
      </c>
      <c r="H64" s="3">
        <f t="shared" si="12"/>
        <v>80.183999999999997</v>
      </c>
      <c r="I64" s="1"/>
      <c r="J64" s="16" t="s">
        <v>20</v>
      </c>
      <c r="K64" s="16">
        <f>H71+H76</f>
        <v>772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x14ac:dyDescent="0.35">
      <c r="A65" s="1"/>
      <c r="B65" s="3">
        <v>9</v>
      </c>
      <c r="C65" s="3">
        <v>1.79</v>
      </c>
      <c r="D65" s="3">
        <f t="shared" si="13"/>
        <v>2.4</v>
      </c>
      <c r="E65" s="3">
        <f t="shared" si="10"/>
        <v>4.2960000000000003</v>
      </c>
      <c r="F65" s="3"/>
      <c r="G65" s="3">
        <f t="shared" si="11"/>
        <v>4.2960000000000003</v>
      </c>
      <c r="H65" s="3">
        <f t="shared" si="12"/>
        <v>55.848000000000006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x14ac:dyDescent="0.35">
      <c r="A66" s="1"/>
      <c r="B66" s="3">
        <v>10</v>
      </c>
      <c r="C66" s="3">
        <v>2.34</v>
      </c>
      <c r="D66" s="3">
        <f t="shared" si="13"/>
        <v>2.4</v>
      </c>
      <c r="E66" s="3">
        <f t="shared" si="10"/>
        <v>5.6159999999999997</v>
      </c>
      <c r="F66" s="3"/>
      <c r="G66" s="3">
        <f t="shared" si="11"/>
        <v>5.6159999999999997</v>
      </c>
      <c r="H66" s="3">
        <f t="shared" si="12"/>
        <v>73.007999999999996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x14ac:dyDescent="0.35">
      <c r="A67" s="1"/>
      <c r="B67" s="3">
        <v>12</v>
      </c>
      <c r="C67" s="3">
        <v>1.45</v>
      </c>
      <c r="D67" s="3">
        <f t="shared" si="13"/>
        <v>2.4</v>
      </c>
      <c r="E67" s="3">
        <f t="shared" si="10"/>
        <v>3.48</v>
      </c>
      <c r="F67" s="3">
        <v>1.44</v>
      </c>
      <c r="G67" s="3">
        <f t="shared" si="11"/>
        <v>2.04</v>
      </c>
      <c r="H67" s="3">
        <f t="shared" si="12"/>
        <v>26.52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x14ac:dyDescent="0.35">
      <c r="A68" s="1"/>
      <c r="B68" s="3">
        <v>13</v>
      </c>
      <c r="C68" s="3">
        <v>1.72</v>
      </c>
      <c r="D68" s="3">
        <f t="shared" si="13"/>
        <v>2.4</v>
      </c>
      <c r="E68" s="3">
        <f t="shared" si="10"/>
        <v>4.1280000000000001</v>
      </c>
      <c r="F68" s="3"/>
      <c r="G68" s="3">
        <f t="shared" si="11"/>
        <v>4.1280000000000001</v>
      </c>
      <c r="H68" s="3">
        <f t="shared" si="12"/>
        <v>53.664000000000001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x14ac:dyDescent="0.35">
      <c r="A69" s="1"/>
      <c r="B69" s="3">
        <v>14</v>
      </c>
      <c r="C69" s="3">
        <v>0.44</v>
      </c>
      <c r="D69" s="3">
        <f t="shared" si="13"/>
        <v>2.4</v>
      </c>
      <c r="E69" s="3">
        <f t="shared" si="10"/>
        <v>1.056</v>
      </c>
      <c r="F69" s="3"/>
      <c r="G69" s="3">
        <f t="shared" si="11"/>
        <v>1.056</v>
      </c>
      <c r="H69" s="3">
        <f t="shared" si="12"/>
        <v>13.728000000000002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x14ac:dyDescent="0.35">
      <c r="A70" s="1"/>
      <c r="B70" s="3">
        <v>15</v>
      </c>
      <c r="C70" s="3">
        <v>0.41</v>
      </c>
      <c r="D70" s="3">
        <v>1</v>
      </c>
      <c r="E70" s="3">
        <f t="shared" si="10"/>
        <v>0.41</v>
      </c>
      <c r="F70" s="9"/>
      <c r="G70" s="3">
        <f t="shared" si="11"/>
        <v>0.41</v>
      </c>
      <c r="H70" s="3">
        <f t="shared" si="12"/>
        <v>5.33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35">
      <c r="A71" s="1"/>
      <c r="B71" s="1"/>
      <c r="C71" s="1"/>
      <c r="D71" s="1"/>
      <c r="E71" s="1"/>
      <c r="F71" s="1"/>
      <c r="G71" s="1"/>
      <c r="H71" s="7">
        <f>ROUNDUP(SUM(H59:H70),0)</f>
        <v>616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x14ac:dyDescent="0.35">
      <c r="A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35">
      <c r="A73" s="1"/>
      <c r="B73" s="3">
        <v>4</v>
      </c>
      <c r="C73" s="3">
        <v>3.5</v>
      </c>
      <c r="D73" s="3">
        <f>2.4</f>
        <v>2.4</v>
      </c>
      <c r="E73" s="3">
        <f>C73*D73</f>
        <v>8.4</v>
      </c>
      <c r="F73" s="3"/>
      <c r="G73" s="3">
        <f>E73-F73</f>
        <v>8.4</v>
      </c>
      <c r="H73" s="3">
        <f>G73*$H$33</f>
        <v>109.2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x14ac:dyDescent="0.35">
      <c r="A74" s="1"/>
      <c r="B74" s="3">
        <v>8</v>
      </c>
      <c r="C74" s="3">
        <v>2.67</v>
      </c>
      <c r="D74" s="3">
        <f>$D$48</f>
        <v>2.4</v>
      </c>
      <c r="E74" s="3">
        <f t="shared" ref="E74:E75" si="14">C74*D74</f>
        <v>6.4079999999999995</v>
      </c>
      <c r="F74" s="3"/>
      <c r="G74" s="3">
        <f t="shared" ref="G74:G75" si="15">E74-F74</f>
        <v>6.4079999999999995</v>
      </c>
      <c r="H74" s="3">
        <f t="shared" ref="H74:H75" si="16">G74*$H$33</f>
        <v>83.303999999999988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35">
      <c r="A75" s="1"/>
      <c r="B75" s="3">
        <v>11</v>
      </c>
      <c r="C75" s="3">
        <v>3.83</v>
      </c>
      <c r="D75" s="3">
        <f>$D$48</f>
        <v>2.4</v>
      </c>
      <c r="E75" s="3">
        <f t="shared" si="14"/>
        <v>9.1920000000000002</v>
      </c>
      <c r="F75" s="3"/>
      <c r="G75" s="3">
        <f t="shared" si="15"/>
        <v>9.1920000000000002</v>
      </c>
      <c r="H75" s="3">
        <f t="shared" si="16"/>
        <v>119.49600000000001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x14ac:dyDescent="0.35">
      <c r="A76" s="1"/>
      <c r="B76" s="1"/>
      <c r="C76" s="1"/>
      <c r="D76" s="1"/>
      <c r="E76" s="1"/>
      <c r="F76" s="1"/>
      <c r="G76" s="1"/>
      <c r="H76" s="7">
        <f>ROUNDUP(SUM(H73:H75)/2,0)</f>
        <v>156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35">
      <c r="A77" s="1"/>
      <c r="B77" s="33" t="s">
        <v>46</v>
      </c>
      <c r="C77" s="33" cm="1">
        <f t="array" ref="C77">+SUM(C59:C70)+SUM(C73:C75/2)</f>
        <v>32.07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</sheetData>
  <mergeCells count="6">
    <mergeCell ref="J59:K59"/>
    <mergeCell ref="J4:K4"/>
    <mergeCell ref="A2:C2"/>
    <mergeCell ref="A29:C29"/>
    <mergeCell ref="J31:K31"/>
    <mergeCell ref="A53:C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A06B-9C9B-48DC-84F7-B988EAFA0AD1}">
  <dimension ref="A1:AS572"/>
  <sheetViews>
    <sheetView workbookViewId="0">
      <selection activeCell="I15" sqref="I15:I18"/>
    </sheetView>
  </sheetViews>
  <sheetFormatPr baseColWidth="10" defaultRowHeight="14.5" x14ac:dyDescent="0.35"/>
  <sheetData>
    <row r="1" spans="1:4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x14ac:dyDescent="0.35">
      <c r="A3" s="1"/>
      <c r="B3" s="51" t="s">
        <v>32</v>
      </c>
      <c r="C3" s="51"/>
      <c r="D3" s="51"/>
      <c r="E3" s="51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>
        <v>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15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ht="15" thickBot="1" x14ac:dyDescent="0.4">
      <c r="A6" s="1"/>
      <c r="B6" s="25" t="s">
        <v>10</v>
      </c>
      <c r="C6" s="52" t="s">
        <v>33</v>
      </c>
      <c r="D6" s="52"/>
      <c r="E6" s="52"/>
      <c r="F6" s="5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ht="15" thickBot="1" x14ac:dyDescent="0.4">
      <c r="A7" s="1"/>
      <c r="B7" s="1"/>
      <c r="C7" s="1"/>
      <c r="D7" s="1"/>
      <c r="E7" s="1"/>
      <c r="F7" s="1"/>
      <c r="G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5">
      <c r="A8" s="60" t="s">
        <v>42</v>
      </c>
      <c r="B8" s="23" t="s">
        <v>34</v>
      </c>
      <c r="C8" s="54" t="s">
        <v>39</v>
      </c>
      <c r="D8" s="54"/>
      <c r="E8" s="54" t="s">
        <v>38</v>
      </c>
      <c r="F8" s="55"/>
      <c r="G8" s="1"/>
      <c r="H8" s="60" t="s">
        <v>43</v>
      </c>
      <c r="I8" s="23" t="s">
        <v>34</v>
      </c>
      <c r="J8" s="54" t="s">
        <v>39</v>
      </c>
      <c r="K8" s="54"/>
      <c r="L8" s="54" t="s">
        <v>38</v>
      </c>
      <c r="M8" s="5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5">
      <c r="A9" s="60"/>
      <c r="B9" s="17" t="s">
        <v>35</v>
      </c>
      <c r="C9" s="56"/>
      <c r="D9" s="56"/>
      <c r="E9" s="56">
        <v>804</v>
      </c>
      <c r="F9" s="57"/>
      <c r="G9" s="1"/>
      <c r="H9" s="60"/>
      <c r="I9" s="17" t="s">
        <v>35</v>
      </c>
      <c r="J9" s="56"/>
      <c r="K9" s="56"/>
      <c r="L9" s="56">
        <f>E9*$K$4</f>
        <v>6432</v>
      </c>
      <c r="M9" s="5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5">
      <c r="A10" s="60"/>
      <c r="B10" s="17" t="s">
        <v>36</v>
      </c>
      <c r="C10" s="56">
        <f>'piso 2 MH'!L9</f>
        <v>173</v>
      </c>
      <c r="D10" s="56"/>
      <c r="E10" s="56">
        <f>'piso 2 MH'!L8</f>
        <v>784</v>
      </c>
      <c r="F10" s="57"/>
      <c r="G10" s="1"/>
      <c r="H10" s="60"/>
      <c r="I10" s="17" t="s">
        <v>36</v>
      </c>
      <c r="J10" s="56">
        <f>C10*K4</f>
        <v>1384</v>
      </c>
      <c r="K10" s="56"/>
      <c r="L10" s="56">
        <f>E10*$K$4</f>
        <v>6272</v>
      </c>
      <c r="M10" s="5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thickBot="1" x14ac:dyDescent="0.4">
      <c r="A11" s="60"/>
      <c r="B11" s="19" t="s">
        <v>37</v>
      </c>
      <c r="C11" s="58"/>
      <c r="D11" s="58"/>
      <c r="E11" s="58">
        <f>'piso 2 MH'!L7</f>
        <v>739</v>
      </c>
      <c r="F11" s="59"/>
      <c r="G11" s="1"/>
      <c r="H11" s="60"/>
      <c r="I11" s="19" t="s">
        <v>37</v>
      </c>
      <c r="J11" s="58"/>
      <c r="K11" s="58"/>
      <c r="L11" s="58">
        <f>E11*$K$4</f>
        <v>5912</v>
      </c>
      <c r="M11" s="5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5" thickBot="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5" thickBot="1" x14ac:dyDescent="0.4">
      <c r="A13" s="1"/>
      <c r="B13" s="25" t="s">
        <v>14</v>
      </c>
      <c r="C13" s="52">
        <v>12</v>
      </c>
      <c r="D13" s="52"/>
      <c r="E13" s="52"/>
      <c r="F13" s="5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5" thickBo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35">
      <c r="A15" s="60" t="s">
        <v>42</v>
      </c>
      <c r="B15" s="23" t="s">
        <v>34</v>
      </c>
      <c r="C15" s="54" t="s">
        <v>39</v>
      </c>
      <c r="D15" s="54"/>
      <c r="E15" s="54" t="s">
        <v>38</v>
      </c>
      <c r="F15" s="55"/>
      <c r="G15" s="1"/>
      <c r="H15" s="1"/>
      <c r="I15" s="1" t="s">
        <v>78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35">
      <c r="A16" s="60"/>
      <c r="B16" s="17" t="s">
        <v>35</v>
      </c>
      <c r="C16" s="56"/>
      <c r="D16" s="56"/>
      <c r="E16" s="56">
        <v>960</v>
      </c>
      <c r="F16" s="57"/>
      <c r="G16" s="1"/>
      <c r="H16" s="1"/>
      <c r="I16" s="1" t="s">
        <v>76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5">
      <c r="A17" s="60"/>
      <c r="B17" s="17" t="s">
        <v>36</v>
      </c>
      <c r="C17" s="56">
        <f>'piso 2 MH'!L35</f>
        <v>185</v>
      </c>
      <c r="D17" s="56"/>
      <c r="E17" s="56">
        <f>'piso 2 MH'!L34</f>
        <v>885</v>
      </c>
      <c r="F17" s="57"/>
      <c r="G17" s="1"/>
      <c r="H17" s="1"/>
      <c r="I17" s="1" t="s">
        <v>77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ht="15" thickBot="1" x14ac:dyDescent="0.4">
      <c r="A18" s="60"/>
      <c r="B18" s="19" t="s">
        <v>37</v>
      </c>
      <c r="C18" s="58"/>
      <c r="D18" s="58"/>
      <c r="E18" s="58">
        <f>'piso 2 MH'!L33</f>
        <v>846</v>
      </c>
      <c r="F18" s="59"/>
      <c r="G18" s="1"/>
      <c r="H18" s="1"/>
      <c r="I18" s="1" t="s">
        <v>79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ht="15" thickBo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ht="15" thickBot="1" x14ac:dyDescent="0.4">
      <c r="A20" s="1"/>
      <c r="B20" s="25" t="s">
        <v>16</v>
      </c>
      <c r="C20" s="52" t="s">
        <v>40</v>
      </c>
      <c r="D20" s="52"/>
      <c r="E20" s="52"/>
      <c r="F20" s="5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ht="15" thickBo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5">
      <c r="A22" s="60" t="s">
        <v>42</v>
      </c>
      <c r="B22" s="23" t="s">
        <v>34</v>
      </c>
      <c r="C22" s="54" t="s">
        <v>39</v>
      </c>
      <c r="D22" s="54"/>
      <c r="E22" s="54" t="s">
        <v>38</v>
      </c>
      <c r="F22" s="55"/>
      <c r="G22" s="1"/>
      <c r="H22" s="60" t="s">
        <v>43</v>
      </c>
      <c r="I22" s="23" t="s">
        <v>34</v>
      </c>
      <c r="J22" s="54" t="s">
        <v>39</v>
      </c>
      <c r="K22" s="54"/>
      <c r="L22" s="54" t="s">
        <v>38</v>
      </c>
      <c r="M22" s="5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5">
      <c r="A23" s="60"/>
      <c r="B23" s="17" t="s">
        <v>35</v>
      </c>
      <c r="C23" s="56"/>
      <c r="D23" s="56"/>
      <c r="E23" s="56">
        <v>920</v>
      </c>
      <c r="F23" s="57"/>
      <c r="G23" s="1"/>
      <c r="H23" s="60"/>
      <c r="I23" s="17" t="s">
        <v>35</v>
      </c>
      <c r="J23" s="56"/>
      <c r="K23" s="56"/>
      <c r="L23" s="56">
        <f>E23*3</f>
        <v>2760</v>
      </c>
      <c r="M23" s="5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5">
      <c r="A24" s="60"/>
      <c r="B24" s="17" t="s">
        <v>36</v>
      </c>
      <c r="C24" s="56">
        <f>'piso 2 MH'!L66</f>
        <v>504</v>
      </c>
      <c r="D24" s="56"/>
      <c r="E24" s="56">
        <f>'piso 2 MH'!L65</f>
        <v>726</v>
      </c>
      <c r="F24" s="57"/>
      <c r="G24" s="1"/>
      <c r="H24" s="60"/>
      <c r="I24" s="17" t="s">
        <v>36</v>
      </c>
      <c r="J24" s="56">
        <f>C24*3</f>
        <v>1512</v>
      </c>
      <c r="K24" s="56"/>
      <c r="L24" s="56">
        <f>E24*3</f>
        <v>2178</v>
      </c>
      <c r="M24" s="5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ht="15" thickBot="1" x14ac:dyDescent="0.4">
      <c r="A25" s="60"/>
      <c r="B25" s="19" t="s">
        <v>37</v>
      </c>
      <c r="C25" s="58"/>
      <c r="D25" s="58"/>
      <c r="E25" s="58">
        <f>'piso 2 MH'!L64</f>
        <v>772</v>
      </c>
      <c r="F25" s="59"/>
      <c r="G25" s="1"/>
      <c r="H25" s="60"/>
      <c r="I25" s="19" t="s">
        <v>37</v>
      </c>
      <c r="J25" s="58"/>
      <c r="K25" s="58"/>
      <c r="L25" s="58">
        <f>E25*3</f>
        <v>2316</v>
      </c>
      <c r="M25" s="5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ht="15" thickBo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ht="15" thickBot="1" x14ac:dyDescent="0.4">
      <c r="A27" s="1"/>
      <c r="B27" s="25" t="s">
        <v>41</v>
      </c>
      <c r="C27" s="52">
        <v>13</v>
      </c>
      <c r="D27" s="52"/>
      <c r="E27" s="52"/>
      <c r="F27" s="5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ht="15" thickBot="1" x14ac:dyDescent="0.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5">
      <c r="A29" s="60" t="s">
        <v>42</v>
      </c>
      <c r="B29" s="23" t="s">
        <v>34</v>
      </c>
      <c r="C29" s="54" t="s">
        <v>39</v>
      </c>
      <c r="D29" s="54"/>
      <c r="E29" s="54" t="s">
        <v>38</v>
      </c>
      <c r="F29" s="5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5">
      <c r="A30" s="60"/>
      <c r="B30" s="17" t="s">
        <v>35</v>
      </c>
      <c r="C30" s="56"/>
      <c r="D30" s="56"/>
      <c r="E30" s="61">
        <v>1161</v>
      </c>
      <c r="F30" s="5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5">
      <c r="A31" s="60"/>
      <c r="B31" s="17" t="s">
        <v>36</v>
      </c>
      <c r="C31" s="61">
        <f>'piso 2 MH'!L98</f>
        <v>789</v>
      </c>
      <c r="D31" s="56"/>
      <c r="E31" s="61">
        <f>'piso 2 MH'!L97</f>
        <v>961</v>
      </c>
      <c r="F31" s="5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15" thickBot="1" x14ac:dyDescent="0.4">
      <c r="A32" s="60"/>
      <c r="B32" s="19" t="s">
        <v>37</v>
      </c>
      <c r="C32" s="58"/>
      <c r="D32" s="58"/>
      <c r="E32" s="58"/>
      <c r="F32" s="5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15" thickBo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5">
      <c r="A35" s="1"/>
      <c r="B35" s="1"/>
      <c r="C35" s="1"/>
      <c r="D35" s="1"/>
      <c r="E35" s="1"/>
      <c r="F35" s="1"/>
      <c r="G35" s="1"/>
      <c r="H35" s="1"/>
      <c r="I35" s="1"/>
      <c r="J35" s="48" t="s">
        <v>48</v>
      </c>
      <c r="K35" s="49"/>
      <c r="L35" s="5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35">
      <c r="A36" s="1"/>
      <c r="B36" s="1"/>
      <c r="C36" s="1"/>
      <c r="D36" s="1"/>
      <c r="E36" s="1"/>
      <c r="F36" s="1"/>
      <c r="G36" s="1"/>
      <c r="H36" s="1"/>
      <c r="I36" s="1"/>
      <c r="J36" s="31" t="s">
        <v>51</v>
      </c>
      <c r="K36" s="30" t="s">
        <v>49</v>
      </c>
      <c r="L36" s="32" t="s">
        <v>50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35">
      <c r="A37" s="1"/>
      <c r="B37" s="1"/>
      <c r="C37" s="1"/>
      <c r="D37" s="1"/>
      <c r="E37" s="1"/>
      <c r="F37" s="1"/>
      <c r="G37" s="1"/>
      <c r="H37" s="1"/>
      <c r="I37" s="1"/>
      <c r="J37" s="17" t="s">
        <v>35</v>
      </c>
      <c r="K37" s="22">
        <f>L9+E16+L23+E30</f>
        <v>11313</v>
      </c>
      <c r="L37" s="1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35">
      <c r="A38" s="1"/>
      <c r="B38" s="1"/>
      <c r="C38" s="1"/>
      <c r="D38" s="1"/>
      <c r="E38" s="1"/>
      <c r="F38" s="1"/>
      <c r="G38" s="1"/>
      <c r="H38" s="1"/>
      <c r="I38" s="1"/>
      <c r="J38" s="17" t="s">
        <v>36</v>
      </c>
      <c r="K38" s="22">
        <f>L10+L24+E31+E17</f>
        <v>10296</v>
      </c>
      <c r="L38" s="28">
        <f>C31+J24+C17+J10</f>
        <v>3870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5" thickBot="1" x14ac:dyDescent="0.4">
      <c r="A39" s="1"/>
      <c r="B39" s="1"/>
      <c r="C39" s="1"/>
      <c r="D39" s="1"/>
      <c r="E39" s="1"/>
      <c r="F39" s="1"/>
      <c r="G39" s="1"/>
      <c r="H39" s="1"/>
      <c r="I39" s="1"/>
      <c r="J39" s="19" t="s">
        <v>37</v>
      </c>
      <c r="K39" s="24">
        <f>L25+E18+L11</f>
        <v>9074</v>
      </c>
      <c r="L39" s="2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spans="1:4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spans="1:4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spans="1:4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spans="1:4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spans="1:4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spans="1:4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spans="1:4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spans="1:4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spans="1:4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spans="1:4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spans="1:4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spans="1:4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spans="1:4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spans="1:4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spans="1:4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spans="1:4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spans="1:4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spans="1:4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spans="1:4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spans="1:4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spans="1:4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spans="1:4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spans="1:4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spans="1:4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spans="1:4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spans="1:4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spans="1:4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spans="1:4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spans="1:4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spans="1:4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spans="1:4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spans="1:4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spans="1:4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spans="1:4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spans="1:4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spans="1:4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spans="1:4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spans="1:4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spans="1:4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spans="1:4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spans="1:4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spans="1:4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spans="1:4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spans="1:4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spans="1:4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spans="1:4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spans="1:4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spans="1:4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spans="1:4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spans="1:4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spans="1:4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spans="1:4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spans="1:4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spans="1:4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spans="1:4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spans="1:4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spans="1:4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spans="1:4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spans="1:4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spans="1:4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spans="1:4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spans="1:4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spans="1:4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spans="1:4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spans="1:4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spans="1:4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spans="1:4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spans="1:4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spans="1:4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spans="1:4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spans="1:4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spans="1:4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spans="1:4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</sheetData>
  <mergeCells count="60">
    <mergeCell ref="H22:H25"/>
    <mergeCell ref="J22:K22"/>
    <mergeCell ref="L22:M22"/>
    <mergeCell ref="J23:K23"/>
    <mergeCell ref="L23:M23"/>
    <mergeCell ref="J24:K24"/>
    <mergeCell ref="L24:M24"/>
    <mergeCell ref="J25:K25"/>
    <mergeCell ref="L25:M25"/>
    <mergeCell ref="H8:H11"/>
    <mergeCell ref="J8:K8"/>
    <mergeCell ref="L8:M8"/>
    <mergeCell ref="J9:K9"/>
    <mergeCell ref="L9:M9"/>
    <mergeCell ref="J10:K10"/>
    <mergeCell ref="L10:M10"/>
    <mergeCell ref="J11:K11"/>
    <mergeCell ref="L11:M11"/>
    <mergeCell ref="C31:D31"/>
    <mergeCell ref="E31:F31"/>
    <mergeCell ref="C32:D32"/>
    <mergeCell ref="E32:F32"/>
    <mergeCell ref="A22:A25"/>
    <mergeCell ref="C30:D30"/>
    <mergeCell ref="E30:F30"/>
    <mergeCell ref="C27:F27"/>
    <mergeCell ref="C29:D29"/>
    <mergeCell ref="E29:F29"/>
    <mergeCell ref="C24:D24"/>
    <mergeCell ref="E24:F24"/>
    <mergeCell ref="A29:A32"/>
    <mergeCell ref="C10:D10"/>
    <mergeCell ref="A8:A11"/>
    <mergeCell ref="C25:D25"/>
    <mergeCell ref="E25:F25"/>
    <mergeCell ref="C16:D16"/>
    <mergeCell ref="E16:F16"/>
    <mergeCell ref="C17:D17"/>
    <mergeCell ref="A15:A18"/>
    <mergeCell ref="C20:F20"/>
    <mergeCell ref="C22:D22"/>
    <mergeCell ref="E22:F22"/>
    <mergeCell ref="C23:D23"/>
    <mergeCell ref="E23:F23"/>
    <mergeCell ref="J35:L35"/>
    <mergeCell ref="B3:F3"/>
    <mergeCell ref="C6:F6"/>
    <mergeCell ref="C8:D8"/>
    <mergeCell ref="E8:F8"/>
    <mergeCell ref="C9:D9"/>
    <mergeCell ref="E17:F17"/>
    <mergeCell ref="C18:D18"/>
    <mergeCell ref="E18:F18"/>
    <mergeCell ref="C11:D11"/>
    <mergeCell ref="E9:F9"/>
    <mergeCell ref="E10:F10"/>
    <mergeCell ref="E11:F11"/>
    <mergeCell ref="C13:F13"/>
    <mergeCell ref="C15:D15"/>
    <mergeCell ref="E15:F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68D8-E10D-4A6D-96B2-B745FAEA5BD1}">
  <dimension ref="A1:N126"/>
  <sheetViews>
    <sheetView tabSelected="1" topLeftCell="B8" zoomScale="91" workbookViewId="0">
      <selection activeCell="K3" sqref="K3:N23"/>
    </sheetView>
  </sheetViews>
  <sheetFormatPr baseColWidth="10" defaultRowHeight="14.5" x14ac:dyDescent="0.35"/>
  <cols>
    <col min="4" max="4" width="15.1796875" customWidth="1"/>
    <col min="7" max="7" width="18.6328125" customWidth="1"/>
    <col min="11" max="11" width="14" customWidth="1"/>
    <col min="12" max="12" width="13.36328125" customWidth="1"/>
    <col min="13" max="13" width="12.7265625" customWidth="1"/>
  </cols>
  <sheetData>
    <row r="1" spans="1:1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5">
      <c r="A3" s="1"/>
      <c r="B3" s="62" t="s">
        <v>53</v>
      </c>
      <c r="C3" s="62"/>
      <c r="D3" s="62"/>
      <c r="E3" s="1"/>
      <c r="F3" s="2" t="s">
        <v>43</v>
      </c>
      <c r="G3" s="1"/>
      <c r="H3" s="1"/>
      <c r="I3" s="1"/>
      <c r="J3" s="1"/>
      <c r="K3" s="66" t="s">
        <v>83</v>
      </c>
      <c r="L3" s="66"/>
      <c r="M3" s="66"/>
      <c r="N3" s="1"/>
    </row>
    <row r="4" spans="1:14" x14ac:dyDescent="0.35">
      <c r="A4" s="1"/>
      <c r="B4" s="62" t="s">
        <v>52</v>
      </c>
      <c r="C4" s="62"/>
      <c r="D4" s="1">
        <v>33</v>
      </c>
      <c r="E4" s="1" t="s">
        <v>54</v>
      </c>
      <c r="F4" s="1">
        <f>+D4*8</f>
        <v>264</v>
      </c>
      <c r="G4" s="1"/>
      <c r="H4" s="1"/>
      <c r="I4" s="1"/>
      <c r="J4" s="1"/>
      <c r="K4" s="1"/>
      <c r="L4" s="1"/>
      <c r="M4" s="1"/>
      <c r="N4" s="1"/>
    </row>
    <row r="5" spans="1:14" x14ac:dyDescent="0.35">
      <c r="A5" s="1"/>
      <c r="B5" s="62" t="s">
        <v>55</v>
      </c>
      <c r="C5" s="62"/>
      <c r="D5" s="1">
        <f>29</f>
        <v>29</v>
      </c>
      <c r="E5" s="1" t="s">
        <v>54</v>
      </c>
      <c r="F5" s="1">
        <f>+D5*8</f>
        <v>232</v>
      </c>
      <c r="G5" s="1"/>
      <c r="H5" s="1"/>
      <c r="I5" s="1"/>
      <c r="J5" s="1"/>
      <c r="K5" s="63" t="s">
        <v>35</v>
      </c>
      <c r="L5" s="64"/>
      <c r="M5" s="1"/>
      <c r="N5" s="1"/>
    </row>
    <row r="6" spans="1:14" x14ac:dyDescent="0.35">
      <c r="A6" s="1"/>
      <c r="B6" s="62" t="s">
        <v>56</v>
      </c>
      <c r="C6" s="62"/>
      <c r="D6" s="1">
        <v>804</v>
      </c>
      <c r="E6" s="1"/>
      <c r="F6" s="1"/>
      <c r="G6" s="1"/>
      <c r="H6" s="1"/>
      <c r="I6" s="1"/>
      <c r="J6" s="1"/>
      <c r="K6" s="3" t="s">
        <v>59</v>
      </c>
      <c r="L6" s="3">
        <f>3/4*D9</f>
        <v>720</v>
      </c>
      <c r="M6" s="1"/>
      <c r="N6" s="1"/>
    </row>
    <row r="7" spans="1:14" x14ac:dyDescent="0.35">
      <c r="A7" s="1"/>
      <c r="B7" s="62" t="s">
        <v>57</v>
      </c>
      <c r="C7" s="62"/>
      <c r="D7" s="1">
        <v>804</v>
      </c>
      <c r="E7" s="1"/>
      <c r="F7" s="1"/>
      <c r="G7" s="56" t="s">
        <v>75</v>
      </c>
      <c r="H7" s="56"/>
      <c r="I7" s="1"/>
      <c r="J7" s="1"/>
      <c r="K7" s="3" t="s">
        <v>60</v>
      </c>
      <c r="L7" s="3">
        <f>+D10</f>
        <v>920</v>
      </c>
      <c r="M7" s="1"/>
      <c r="N7" s="1"/>
    </row>
    <row r="8" spans="1:14" x14ac:dyDescent="0.35">
      <c r="A8" s="1"/>
      <c r="B8" s="62" t="s">
        <v>58</v>
      </c>
      <c r="C8" s="62"/>
      <c r="D8" s="1">
        <v>804</v>
      </c>
      <c r="E8" s="1"/>
      <c r="F8" s="1"/>
      <c r="G8" s="56" t="s">
        <v>68</v>
      </c>
      <c r="H8" s="56"/>
      <c r="I8" s="1"/>
      <c r="J8" s="1"/>
      <c r="K8" s="63" t="s">
        <v>37</v>
      </c>
      <c r="L8" s="64"/>
      <c r="M8" s="1"/>
      <c r="N8" s="1"/>
    </row>
    <row r="9" spans="1:14" x14ac:dyDescent="0.35">
      <c r="A9" s="1"/>
      <c r="B9" s="62" t="s">
        <v>59</v>
      </c>
      <c r="C9" s="62"/>
      <c r="D9" s="1">
        <v>960</v>
      </c>
      <c r="E9" s="1"/>
      <c r="F9" s="1"/>
      <c r="G9" s="3" t="s">
        <v>35</v>
      </c>
      <c r="H9" s="3">
        <f>+SUM(D6:D11)</f>
        <v>4694</v>
      </c>
      <c r="I9" s="1"/>
      <c r="J9" s="1"/>
      <c r="K9" s="3" t="s">
        <v>84</v>
      </c>
      <c r="L9" s="3">
        <f>D4</f>
        <v>33</v>
      </c>
      <c r="M9" s="1" t="str">
        <f>B4</f>
        <v>Ladrillos para Vigacintas</v>
      </c>
      <c r="N9" s="1"/>
    </row>
    <row r="10" spans="1:14" x14ac:dyDescent="0.35">
      <c r="A10" s="1"/>
      <c r="B10" s="62" t="s">
        <v>60</v>
      </c>
      <c r="C10" s="62"/>
      <c r="D10" s="1">
        <v>920</v>
      </c>
      <c r="E10" s="1"/>
      <c r="F10" s="1"/>
      <c r="G10" s="3" t="s">
        <v>37</v>
      </c>
      <c r="H10" s="3">
        <f>+SUM(D16:D23)+F4+F5</f>
        <v>6548</v>
      </c>
      <c r="I10" s="1"/>
      <c r="J10" s="1"/>
      <c r="K10" s="3"/>
      <c r="L10" s="3">
        <f>28+14</f>
        <v>42</v>
      </c>
      <c r="M10" s="1"/>
      <c r="N10" s="1"/>
    </row>
    <row r="11" spans="1:14" x14ac:dyDescent="0.35">
      <c r="A11" s="1"/>
      <c r="B11" s="62" t="s">
        <v>61</v>
      </c>
      <c r="C11" s="62"/>
      <c r="D11" s="1">
        <f>804/2</f>
        <v>402</v>
      </c>
      <c r="E11" s="1"/>
      <c r="F11" s="1"/>
      <c r="G11" s="56" t="s">
        <v>73</v>
      </c>
      <c r="H11" s="56"/>
      <c r="I11" s="1"/>
      <c r="J11" s="1"/>
      <c r="K11" s="3" t="s">
        <v>61</v>
      </c>
      <c r="L11" s="3">
        <f>+D4</f>
        <v>33</v>
      </c>
      <c r="M11" s="1"/>
      <c r="N11" s="1"/>
    </row>
    <row r="12" spans="1:14" x14ac:dyDescent="0.35">
      <c r="A12" s="1"/>
      <c r="B12" s="62" t="s">
        <v>62</v>
      </c>
      <c r="C12" s="62"/>
      <c r="D12" s="1">
        <v>1161</v>
      </c>
      <c r="E12" s="1"/>
      <c r="F12" s="1"/>
      <c r="G12" s="3" t="s">
        <v>69</v>
      </c>
      <c r="H12" s="3">
        <f>+D12</f>
        <v>1161</v>
      </c>
      <c r="I12" s="1"/>
      <c r="J12" s="1"/>
      <c r="K12" s="3"/>
      <c r="L12" s="3">
        <v>30</v>
      </c>
      <c r="M12" s="1"/>
      <c r="N12" s="1"/>
    </row>
    <row r="13" spans="1:14" x14ac:dyDescent="0.35">
      <c r="A13" s="1"/>
      <c r="B13" s="62" t="s">
        <v>63</v>
      </c>
      <c r="C13" s="62"/>
      <c r="D13" s="1">
        <v>1161</v>
      </c>
      <c r="E13" s="1"/>
      <c r="F13" s="1"/>
      <c r="G13" s="3" t="s">
        <v>70</v>
      </c>
      <c r="H13" s="3">
        <f>+D14</f>
        <v>799</v>
      </c>
      <c r="I13" s="1">
        <f>+H13-H15</f>
        <v>-200</v>
      </c>
      <c r="J13" s="1"/>
      <c r="K13" s="3" t="s">
        <v>85</v>
      </c>
      <c r="L13" s="3">
        <f>+D5+D4+114</f>
        <v>176</v>
      </c>
      <c r="M13" s="1"/>
      <c r="N13" s="1"/>
    </row>
    <row r="14" spans="1:14" x14ac:dyDescent="0.35">
      <c r="A14" s="1"/>
      <c r="B14" s="62" t="s">
        <v>64</v>
      </c>
      <c r="C14" s="62"/>
      <c r="D14" s="1">
        <v>799</v>
      </c>
      <c r="E14" s="1"/>
      <c r="F14" s="1"/>
      <c r="G14" s="3" t="s">
        <v>71</v>
      </c>
      <c r="H14" s="3">
        <f>+D13</f>
        <v>1161</v>
      </c>
      <c r="I14" s="1"/>
      <c r="J14" s="1"/>
      <c r="K14" s="3" t="s">
        <v>86</v>
      </c>
      <c r="L14" s="3">
        <f>+D4+D5+144+56+144</f>
        <v>406</v>
      </c>
      <c r="M14" s="1"/>
      <c r="N14" s="1"/>
    </row>
    <row r="15" spans="1:14" x14ac:dyDescent="0.35">
      <c r="A15" s="1"/>
      <c r="B15" s="62" t="s">
        <v>65</v>
      </c>
      <c r="C15" s="62"/>
      <c r="D15" s="1">
        <v>799</v>
      </c>
      <c r="E15" s="1"/>
      <c r="F15" s="1"/>
      <c r="G15" s="3" t="s">
        <v>72</v>
      </c>
      <c r="H15" s="3">
        <f>+D15+D24</f>
        <v>999</v>
      </c>
      <c r="I15" s="1">
        <f>+H14+H15</f>
        <v>2160</v>
      </c>
      <c r="J15" s="1"/>
      <c r="K15" s="3" t="s">
        <v>60</v>
      </c>
      <c r="L15" s="3">
        <f>+D4+D5+125+55</f>
        <v>242</v>
      </c>
      <c r="M15" s="1"/>
      <c r="N15" s="1"/>
    </row>
    <row r="16" spans="1:14" x14ac:dyDescent="0.35">
      <c r="A16" s="1"/>
      <c r="B16" s="62">
        <v>3</v>
      </c>
      <c r="C16" s="62"/>
      <c r="D16" s="1">
        <v>739</v>
      </c>
      <c r="E16" s="1"/>
      <c r="F16" s="1"/>
      <c r="G16" s="3" t="s">
        <v>74</v>
      </c>
      <c r="H16" s="3">
        <f>+SUM(H12:H15)+SUM(H9:H10)</f>
        <v>15362</v>
      </c>
      <c r="I16" s="1"/>
      <c r="J16" s="1"/>
      <c r="K16" s="3">
        <v>12</v>
      </c>
      <c r="L16" s="3">
        <f>114+55+D4+D5</f>
        <v>231</v>
      </c>
      <c r="M16" s="1"/>
      <c r="N16" s="1"/>
    </row>
    <row r="17" spans="1:14" x14ac:dyDescent="0.35">
      <c r="A17" s="1"/>
      <c r="B17" s="62">
        <v>4</v>
      </c>
      <c r="C17" s="62"/>
      <c r="D17" s="1">
        <v>739</v>
      </c>
      <c r="E17" s="1"/>
      <c r="F17" s="1"/>
      <c r="G17" s="1"/>
      <c r="H17" s="1"/>
      <c r="I17" s="1"/>
      <c r="J17" s="1"/>
      <c r="K17" s="3">
        <v>11</v>
      </c>
      <c r="L17" s="3">
        <f>144+D4+D5</f>
        <v>206</v>
      </c>
      <c r="M17" s="1"/>
      <c r="N17" s="1"/>
    </row>
    <row r="18" spans="1:14" x14ac:dyDescent="0.35">
      <c r="A18" s="1"/>
      <c r="B18" s="62">
        <v>5</v>
      </c>
      <c r="C18" s="62"/>
      <c r="D18" s="1">
        <v>739</v>
      </c>
      <c r="E18" s="1"/>
      <c r="F18" s="1"/>
      <c r="G18" s="1"/>
      <c r="H18" s="1"/>
      <c r="I18" s="1"/>
      <c r="J18" s="1"/>
      <c r="K18" s="3">
        <v>10</v>
      </c>
      <c r="L18" s="3">
        <f>+D4+D5</f>
        <v>62</v>
      </c>
      <c r="M18" s="1"/>
      <c r="N18" s="1"/>
    </row>
    <row r="19" spans="1:14" x14ac:dyDescent="0.35">
      <c r="A19" s="1"/>
      <c r="B19" s="62">
        <v>6</v>
      </c>
      <c r="C19" s="62"/>
      <c r="D19" s="1">
        <v>772</v>
      </c>
      <c r="E19" s="1"/>
      <c r="F19" s="1"/>
      <c r="G19" s="1"/>
      <c r="H19" s="1"/>
      <c r="I19" s="1"/>
      <c r="J19" s="1"/>
      <c r="K19" s="3">
        <v>9</v>
      </c>
      <c r="L19" s="3">
        <f>+D4+D5+144</f>
        <v>206</v>
      </c>
      <c r="M19" s="1"/>
      <c r="N19" s="1"/>
    </row>
    <row r="20" spans="1:14" x14ac:dyDescent="0.35">
      <c r="A20" s="1"/>
      <c r="B20" s="62">
        <v>9</v>
      </c>
      <c r="C20" s="62"/>
      <c r="D20" s="1">
        <v>739</v>
      </c>
      <c r="E20" s="1"/>
      <c r="F20" s="1"/>
      <c r="G20" s="1"/>
      <c r="H20" s="1"/>
      <c r="I20" s="1"/>
      <c r="J20" s="1"/>
      <c r="K20" s="3">
        <v>8</v>
      </c>
      <c r="L20" s="3">
        <f>+D4+15</f>
        <v>48</v>
      </c>
      <c r="M20" s="1"/>
      <c r="N20" s="1"/>
    </row>
    <row r="21" spans="1:14" x14ac:dyDescent="0.35">
      <c r="A21" s="1"/>
      <c r="B21" s="62">
        <v>10</v>
      </c>
      <c r="C21" s="62"/>
      <c r="D21" s="1">
        <v>739</v>
      </c>
      <c r="E21" s="1"/>
      <c r="F21" s="1"/>
      <c r="G21" s="1"/>
      <c r="H21" s="1"/>
      <c r="I21" s="1"/>
      <c r="J21" s="1"/>
      <c r="K21" s="3">
        <v>7</v>
      </c>
      <c r="L21" s="3">
        <f>+D4</f>
        <v>33</v>
      </c>
      <c r="M21" s="1"/>
      <c r="N21" s="1"/>
    </row>
    <row r="22" spans="1:14" x14ac:dyDescent="0.35">
      <c r="A22" s="1"/>
      <c r="B22" s="62">
        <v>11</v>
      </c>
      <c r="C22" s="62"/>
      <c r="D22" s="1">
        <v>739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5">
      <c r="A23" s="1"/>
      <c r="B23" s="62">
        <v>12</v>
      </c>
      <c r="C23" s="62"/>
      <c r="D23" s="1">
        <v>846</v>
      </c>
      <c r="E23" s="1"/>
      <c r="F23" s="1"/>
      <c r="G23" s="1"/>
      <c r="H23" s="1"/>
      <c r="I23" s="1"/>
      <c r="J23" s="1"/>
      <c r="K23" s="1" t="s">
        <v>74</v>
      </c>
      <c r="L23" s="65">
        <f>+SUM(L6:L21)</f>
        <v>3388</v>
      </c>
      <c r="M23" s="1"/>
      <c r="N23" s="1"/>
    </row>
    <row r="24" spans="1:14" x14ac:dyDescent="0.35">
      <c r="A24" s="1"/>
      <c r="B24" s="62" t="s">
        <v>67</v>
      </c>
      <c r="C24" s="62"/>
      <c r="D24" s="1">
        <v>200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5">
      <c r="A25" s="1"/>
      <c r="B25" s="1"/>
      <c r="C25" s="1" t="s">
        <v>66</v>
      </c>
      <c r="D25" s="1">
        <f>+SUM(D6:D24)</f>
        <v>14866</v>
      </c>
      <c r="E25" s="1">
        <f>+D25+F4+F5</f>
        <v>15362</v>
      </c>
      <c r="F25" s="1"/>
      <c r="G25" s="1"/>
      <c r="H25" s="1"/>
      <c r="I25" s="1"/>
      <c r="J25" s="1"/>
      <c r="K25" s="39" t="s">
        <v>87</v>
      </c>
      <c r="L25" s="39"/>
      <c r="M25" s="39"/>
      <c r="N25" s="1"/>
    </row>
    <row r="26" spans="1:14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3"/>
      <c r="L26" s="35" t="s">
        <v>12</v>
      </c>
      <c r="M26" s="35" t="s">
        <v>7</v>
      </c>
      <c r="N26" s="1"/>
    </row>
    <row r="27" spans="1:14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3" t="s">
        <v>88</v>
      </c>
      <c r="L27" s="3">
        <v>252</v>
      </c>
      <c r="M27" s="3"/>
      <c r="N27" s="1"/>
    </row>
    <row r="28" spans="1:14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3" t="s">
        <v>89</v>
      </c>
      <c r="L28" s="3">
        <v>252</v>
      </c>
      <c r="M28" s="3"/>
      <c r="N28" s="1"/>
    </row>
    <row r="29" spans="1:14" x14ac:dyDescent="0.35">
      <c r="A29" s="1"/>
      <c r="B29" s="1"/>
      <c r="C29" s="1"/>
      <c r="D29" s="1"/>
      <c r="E29" s="1"/>
      <c r="F29" s="1"/>
      <c r="G29" s="1"/>
      <c r="H29" s="1"/>
      <c r="I29" s="1">
        <f>4.1*2.5*13</f>
        <v>133.25</v>
      </c>
      <c r="J29" s="1"/>
      <c r="K29" s="3" t="s">
        <v>90</v>
      </c>
      <c r="L29" s="3">
        <v>961</v>
      </c>
      <c r="M29" s="3">
        <v>789</v>
      </c>
      <c r="N29" s="1"/>
    </row>
    <row r="30" spans="1:14" x14ac:dyDescent="0.35">
      <c r="A30" s="1"/>
      <c r="B30" s="2" t="s">
        <v>37</v>
      </c>
      <c r="C30" s="2" t="s">
        <v>78</v>
      </c>
      <c r="D30" s="2">
        <v>141.42500000000001</v>
      </c>
      <c r="E30" s="2">
        <v>282.85000000000002</v>
      </c>
      <c r="F30" s="1"/>
      <c r="G30" s="1"/>
      <c r="H30" s="1"/>
      <c r="I30" s="1">
        <f>3.65*2.5*13</f>
        <v>118.625</v>
      </c>
      <c r="J30" s="1"/>
      <c r="K30" s="3" t="s">
        <v>91</v>
      </c>
      <c r="L30" s="3">
        <v>961</v>
      </c>
      <c r="M30" s="3">
        <v>789</v>
      </c>
      <c r="N30" s="1"/>
    </row>
    <row r="31" spans="1:14" x14ac:dyDescent="0.35">
      <c r="A31" s="1"/>
      <c r="B31" s="2"/>
      <c r="C31" s="2" t="s">
        <v>76</v>
      </c>
      <c r="D31" s="2">
        <v>31.72</v>
      </c>
      <c r="E31" s="2">
        <v>63.44</v>
      </c>
      <c r="F31" s="1"/>
      <c r="G31" s="1"/>
      <c r="H31" s="1" t="s">
        <v>74</v>
      </c>
      <c r="I31" s="1">
        <f>+I29+I30</f>
        <v>251.875</v>
      </c>
      <c r="J31" s="1"/>
      <c r="K31" s="3" t="s">
        <v>92</v>
      </c>
      <c r="L31" s="3">
        <v>200</v>
      </c>
      <c r="M31" s="3"/>
      <c r="N31" s="1"/>
    </row>
    <row r="32" spans="1:14" x14ac:dyDescent="0.35">
      <c r="A32" s="1"/>
      <c r="B32" s="2"/>
      <c r="C32" s="2" t="s">
        <v>77</v>
      </c>
      <c r="D32" s="2">
        <v>32.07</v>
      </c>
      <c r="E32" s="2">
        <v>64.14</v>
      </c>
      <c r="F32" s="1"/>
      <c r="G32" s="1"/>
      <c r="H32" s="1"/>
      <c r="I32" s="1"/>
      <c r="J32" s="1"/>
      <c r="K32" s="3" t="s">
        <v>93</v>
      </c>
      <c r="L32" s="3">
        <v>200</v>
      </c>
      <c r="M32" s="3"/>
      <c r="N32" s="1"/>
    </row>
    <row r="33" spans="1:14" x14ac:dyDescent="0.35">
      <c r="A33" s="1"/>
      <c r="B33" s="2" t="s">
        <v>36</v>
      </c>
      <c r="C33" s="2" t="s">
        <v>79</v>
      </c>
      <c r="D33" s="2">
        <v>41.260000000000005</v>
      </c>
      <c r="E33" s="2">
        <v>165.04000000000002</v>
      </c>
      <c r="F33" s="1"/>
      <c r="G33" s="1"/>
      <c r="H33" s="1"/>
      <c r="I33" s="1"/>
      <c r="J33" s="1"/>
      <c r="K33" s="2"/>
      <c r="L33" s="35" t="s">
        <v>12</v>
      </c>
      <c r="M33" s="35" t="s">
        <v>7</v>
      </c>
      <c r="N33" s="1"/>
    </row>
    <row r="34" spans="1:14" x14ac:dyDescent="0.35">
      <c r="A34" s="1"/>
      <c r="B34" s="34" t="s">
        <v>80</v>
      </c>
      <c r="C34" s="2" t="s">
        <v>78</v>
      </c>
      <c r="D34" s="2">
        <v>139.625</v>
      </c>
      <c r="E34" s="2">
        <v>279.25</v>
      </c>
      <c r="F34" s="1"/>
      <c r="G34" s="1"/>
      <c r="H34" s="1"/>
      <c r="I34" s="1"/>
      <c r="J34" s="1"/>
      <c r="K34" s="11" t="s">
        <v>43</v>
      </c>
      <c r="L34" s="3">
        <f>+SUM(L27:L32)</f>
        <v>2826</v>
      </c>
      <c r="M34" s="3">
        <f>+M29+M30</f>
        <v>1578</v>
      </c>
      <c r="N34" s="1"/>
    </row>
    <row r="35" spans="1:14" x14ac:dyDescent="0.35">
      <c r="A35" s="1"/>
      <c r="B35" s="2"/>
      <c r="C35" s="2" t="s">
        <v>76</v>
      </c>
      <c r="D35" s="2">
        <v>33.015000000000001</v>
      </c>
      <c r="E35" s="2">
        <v>66.03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5">
      <c r="A36" s="1"/>
      <c r="B36" s="2"/>
      <c r="C36" s="2" t="s">
        <v>77</v>
      </c>
      <c r="D36" s="2">
        <v>31.73</v>
      </c>
      <c r="E36" s="2">
        <v>63.46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5">
      <c r="A37" s="1"/>
      <c r="B37" s="2"/>
      <c r="C37" s="2" t="s">
        <v>79</v>
      </c>
      <c r="D37" s="2">
        <v>76.320000000000007</v>
      </c>
      <c r="E37" s="2">
        <v>152.64000000000001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5">
      <c r="A38" s="1"/>
      <c r="B38" s="1"/>
      <c r="C38" s="1"/>
      <c r="D38" s="1" t="s">
        <v>46</v>
      </c>
      <c r="E38" s="1">
        <f>+SUM(E30:E37)/6</f>
        <v>189.47500000000002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5">
      <c r="A39" s="1"/>
      <c r="B39" s="1"/>
      <c r="C39" s="1"/>
      <c r="D39" s="1"/>
      <c r="E39" s="1">
        <f>+E38-42</f>
        <v>147.47500000000002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35">
      <c r="A41" s="1"/>
      <c r="B41" s="1"/>
      <c r="C41" s="1"/>
      <c r="D41" s="3" t="s">
        <v>81</v>
      </c>
      <c r="E41" s="3">
        <v>142</v>
      </c>
      <c r="F41" s="3" t="s">
        <v>82</v>
      </c>
      <c r="G41" s="1"/>
      <c r="H41" s="1"/>
      <c r="I41" s="1"/>
      <c r="J41" s="1"/>
      <c r="K41" s="1"/>
      <c r="L41" s="1"/>
      <c r="M41" s="1"/>
      <c r="N41" s="1"/>
    </row>
    <row r="42" spans="1:14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</sheetData>
  <mergeCells count="29">
    <mergeCell ref="K5:L5"/>
    <mergeCell ref="K8:L8"/>
    <mergeCell ref="K3:M3"/>
    <mergeCell ref="G7:H7"/>
    <mergeCell ref="B21:C21"/>
    <mergeCell ref="B22:C22"/>
    <mergeCell ref="K25:M25"/>
    <mergeCell ref="B24:C24"/>
    <mergeCell ref="G8:H8"/>
    <mergeCell ref="G11:H11"/>
    <mergeCell ref="B15:C15"/>
    <mergeCell ref="B16:C16"/>
    <mergeCell ref="B17:C17"/>
    <mergeCell ref="B18:C18"/>
    <mergeCell ref="B19:C19"/>
    <mergeCell ref="B20:C20"/>
    <mergeCell ref="B9:C9"/>
    <mergeCell ref="B10:C10"/>
    <mergeCell ref="B23:C23"/>
    <mergeCell ref="B4:C4"/>
    <mergeCell ref="B3:D3"/>
    <mergeCell ref="B5:C5"/>
    <mergeCell ref="B6:C6"/>
    <mergeCell ref="B7:C7"/>
    <mergeCell ref="B8:C8"/>
    <mergeCell ref="B11:C11"/>
    <mergeCell ref="B12:C12"/>
    <mergeCell ref="B13:C13"/>
    <mergeCell ref="B14:C14"/>
  </mergeCells>
  <phoneticPr fontId="6" type="noConversion"/>
  <pageMargins left="0.7" right="0.7" top="0.75" bottom="0.75" header="0.3" footer="0.3"/>
  <pageSetup paperSize="9" orientation="portrait" horizontalDpi="1200" verticalDpi="1200" r:id="rId1"/>
  <ignoredErrors>
    <ignoredError sqref="H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piso 2 MH</vt:lpstr>
      <vt:lpstr> Altillo MH</vt:lpstr>
      <vt:lpstr>Cantiades MI</vt:lpstr>
      <vt:lpstr>Faltantes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silvia salazar</cp:lastModifiedBy>
  <dcterms:created xsi:type="dcterms:W3CDTF">2022-12-10T12:04:59Z</dcterms:created>
  <dcterms:modified xsi:type="dcterms:W3CDTF">2023-04-02T03:18:13Z</dcterms:modified>
</cp:coreProperties>
</file>